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C:\Users\Felipe\Downloads\"/>
    </mc:Choice>
  </mc:AlternateContent>
  <xr:revisionPtr revIDLastSave="0" documentId="8_{78A3A921-E55C-4A4E-9310-DED13C9C8627}" xr6:coauthVersionLast="47" xr6:coauthVersionMax="47" xr10:uidLastSave="{00000000-0000-0000-0000-000000000000}"/>
  <bookViews>
    <workbookView xWindow="-120" yWindow="-120" windowWidth="29040" windowHeight="15840" xr2:uid="{9995D7B7-7AA6-45A9-B3AA-5B33DC68B232}"/>
  </bookViews>
  <sheets>
    <sheet name="Plan de trabajo GESCO 2026" sheetId="1" r:id="rId1"/>
    <sheet name="Plan de Trabajo GIE 2026" sheetId="2" r:id="rId2"/>
  </sheets>
  <definedNames>
    <definedName name="_xlnm._FilterDatabase" localSheetId="0" hidden="1">'Plan de trabajo GESCO 2026'!$G$1:$G$16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0" i="1" l="1"/>
  <c r="Y20" i="1"/>
  <c r="Y73" i="1"/>
  <c r="Y4" i="1"/>
  <c r="Y5" i="1"/>
  <c r="Y6" i="1"/>
  <c r="Y7" i="1"/>
  <c r="Y8" i="1"/>
  <c r="Y9" i="1"/>
  <c r="Y10" i="1"/>
  <c r="Y11" i="1"/>
  <c r="Y12" i="1"/>
  <c r="Y13" i="1"/>
  <c r="Y14" i="1"/>
  <c r="Y16" i="1"/>
  <c r="Y17" i="1"/>
  <c r="Y18" i="1"/>
  <c r="Y19" i="1"/>
  <c r="Y21" i="1"/>
  <c r="Y22" i="1"/>
  <c r="Y23" i="1"/>
  <c r="Y24" i="1"/>
  <c r="Y25" i="1"/>
  <c r="Y26" i="1"/>
  <c r="Y27" i="1"/>
  <c r="Y28" i="1"/>
  <c r="Y30" i="1"/>
  <c r="Y31" i="1"/>
  <c r="Y32" i="1"/>
  <c r="Y33" i="1"/>
  <c r="Y34" i="1"/>
  <c r="Y35" i="1"/>
  <c r="Y36" i="1"/>
  <c r="Y37" i="1"/>
  <c r="Y38" i="1"/>
  <c r="Y39" i="1"/>
  <c r="Y40" i="1"/>
  <c r="Y42" i="1"/>
  <c r="Y43" i="1"/>
  <c r="Y44" i="1"/>
  <c r="Y45" i="1"/>
  <c r="Y46" i="1"/>
  <c r="Y47" i="1"/>
  <c r="Y48" i="1"/>
  <c r="Y49" i="1"/>
  <c r="Y50" i="1"/>
  <c r="Y51" i="1"/>
  <c r="Y52" i="1"/>
  <c r="Y54" i="1"/>
  <c r="Y56" i="1"/>
  <c r="Y58" i="1"/>
  <c r="Y59" i="1"/>
  <c r="Y61" i="1"/>
  <c r="Y62" i="1"/>
  <c r="Y64" i="1"/>
  <c r="Y65" i="1"/>
  <c r="Y68" i="1"/>
  <c r="Y69" i="1"/>
  <c r="Y71" i="1"/>
  <c r="Y74" i="1"/>
  <c r="Y76" i="1"/>
  <c r="Y77" i="1"/>
  <c r="Y3" i="1"/>
  <c r="X4" i="1"/>
  <c r="X5" i="1"/>
  <c r="X6" i="1"/>
  <c r="X7" i="1"/>
  <c r="X8" i="1"/>
  <c r="X9" i="1"/>
  <c r="X10" i="1"/>
  <c r="X11" i="1"/>
  <c r="X12" i="1"/>
  <c r="X13" i="1"/>
  <c r="X14" i="1"/>
  <c r="X16" i="1"/>
  <c r="X17" i="1"/>
  <c r="X18" i="1"/>
  <c r="X19" i="1"/>
  <c r="X21" i="1"/>
  <c r="X22" i="1"/>
  <c r="X23" i="1"/>
  <c r="X24" i="1"/>
  <c r="X25" i="1"/>
  <c r="X26" i="1"/>
  <c r="X27" i="1"/>
  <c r="X28" i="1"/>
  <c r="X30" i="1"/>
  <c r="X31" i="1"/>
  <c r="X32" i="1"/>
  <c r="X33" i="1"/>
  <c r="X34" i="1"/>
  <c r="X35" i="1"/>
  <c r="X36" i="1"/>
  <c r="X37" i="1"/>
  <c r="X38" i="1"/>
  <c r="X39" i="1"/>
  <c r="X40" i="1"/>
  <c r="X42" i="1"/>
  <c r="X43" i="1"/>
  <c r="X44" i="1"/>
  <c r="X45" i="1"/>
  <c r="X46" i="1"/>
  <c r="X47" i="1"/>
  <c r="X48" i="1"/>
  <c r="X49" i="1"/>
  <c r="X50" i="1"/>
  <c r="X51" i="1"/>
  <c r="X52" i="1"/>
  <c r="X54" i="1"/>
  <c r="X56" i="1"/>
  <c r="X58" i="1"/>
  <c r="X59" i="1"/>
  <c r="X61" i="1"/>
  <c r="X62" i="1"/>
  <c r="X64" i="1"/>
  <c r="X65" i="1"/>
  <c r="X68" i="1"/>
  <c r="X69" i="1"/>
  <c r="X71" i="1"/>
  <c r="X73" i="1"/>
  <c r="X74" i="1"/>
  <c r="X76" i="1"/>
  <c r="X77" i="1"/>
  <c r="X3" i="1"/>
  <c r="P82" i="1"/>
  <c r="R83" i="1"/>
  <c r="H82" i="1"/>
  <c r="S83" i="1"/>
  <c r="H83" i="1"/>
  <c r="I83" i="1"/>
  <c r="J83" i="1"/>
  <c r="K83" i="1"/>
  <c r="L83" i="1"/>
  <c r="M83" i="1"/>
  <c r="N83" i="1"/>
  <c r="O83" i="1"/>
  <c r="P83" i="1"/>
  <c r="Q83" i="1"/>
  <c r="Q82" i="1"/>
  <c r="R82" i="1"/>
  <c r="I82" i="1"/>
  <c r="J82" i="1"/>
  <c r="K82" i="1"/>
  <c r="L82" i="1"/>
  <c r="M82" i="1"/>
  <c r="N82" i="1"/>
  <c r="O82" i="1"/>
  <c r="S82" i="1"/>
  <c r="S84" i="1"/>
  <c r="H84" i="1" l="1"/>
  <c r="I84" i="1"/>
  <c r="J84" i="1"/>
  <c r="K84" i="1"/>
  <c r="L84" i="1"/>
  <c r="M84" i="1"/>
  <c r="N84" i="1"/>
  <c r="O84" i="1"/>
  <c r="P84" i="1"/>
  <c r="Q84" i="1"/>
  <c r="R8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Maria Camila Hernadez Cogollo</author>
  </authors>
  <commentList>
    <comment ref="G6" authorId="0" shapeId="0" xr:uid="{1F5F8085-37D2-174C-8043-D11203075F53}">
      <text>
        <r>
          <rPr>
            <b/>
            <sz val="10"/>
            <color rgb="FF000000"/>
            <rFont val="Tahoma"/>
            <family val="2"/>
          </rPr>
          <t>Microsoft Office User:</t>
        </r>
        <r>
          <rPr>
            <sz val="10"/>
            <color rgb="FF000000"/>
            <rFont val="Tahoma"/>
            <family val="2"/>
          </rPr>
          <t xml:space="preserve">
</t>
        </r>
        <r>
          <rPr>
            <sz val="10"/>
            <color rgb="FF000000"/>
            <rFont val="Tahoma"/>
            <family val="2"/>
          </rPr>
          <t>EJECUTADO 2024</t>
        </r>
      </text>
    </comment>
    <comment ref="G8" authorId="1" shapeId="0" xr:uid="{6DC710DE-EDCB-4400-BB48-6AF616D71940}">
      <text>
        <r>
          <rPr>
            <b/>
            <sz val="9"/>
            <color rgb="FF000000"/>
            <rFont val="Tahoma"/>
            <family val="2"/>
          </rPr>
          <t>Maria Camila Hernadez Cogollo:</t>
        </r>
        <r>
          <rPr>
            <sz val="9"/>
            <color rgb="FF000000"/>
            <rFont val="Tahoma"/>
            <family val="2"/>
          </rPr>
          <t xml:space="preserve">
</t>
        </r>
        <r>
          <rPr>
            <sz val="9"/>
            <color rgb="FF000000"/>
            <rFont val="Tahoma"/>
            <family val="2"/>
          </rPr>
          <t>Se mantiene decisión por parte de Secretaría General</t>
        </r>
      </text>
    </comment>
    <comment ref="G9" authorId="0" shapeId="0" xr:uid="{474FF81F-A9A7-F84E-8DC6-6ECBB89AA0F3}">
      <text>
        <r>
          <rPr>
            <b/>
            <sz val="10"/>
            <color rgb="FF000000"/>
            <rFont val="Tahoma"/>
            <family val="2"/>
          </rPr>
          <t>Microsoft Office User:</t>
        </r>
        <r>
          <rPr>
            <sz val="10"/>
            <color rgb="FF000000"/>
            <rFont val="Tahoma"/>
            <family val="2"/>
          </rPr>
          <t xml:space="preserve">
</t>
        </r>
        <r>
          <rPr>
            <sz val="10"/>
            <color rgb="FF000000"/>
            <rFont val="Calibri"/>
            <family val="2"/>
            <scheme val="minor"/>
          </rPr>
          <t>EJECUTADO 2024</t>
        </r>
        <r>
          <rPr>
            <sz val="10"/>
            <color rgb="FF000000"/>
            <rFont val="Calibri"/>
            <family val="2"/>
            <scheme val="minor"/>
          </rPr>
          <t xml:space="preserve"> 
</t>
        </r>
      </text>
    </comment>
    <comment ref="G10" authorId="0" shapeId="0" xr:uid="{A10A15E7-94E2-E44B-93F0-EA7E4E9C1675}">
      <text>
        <r>
          <rPr>
            <b/>
            <sz val="10"/>
            <color rgb="FF000000"/>
            <rFont val="Tahoma"/>
            <family val="2"/>
          </rPr>
          <t>Microsoft Office User:</t>
        </r>
        <r>
          <rPr>
            <sz val="10"/>
            <color rgb="FF000000"/>
            <rFont val="Tahoma"/>
            <family val="2"/>
          </rPr>
          <t xml:space="preserve">
</t>
        </r>
        <r>
          <rPr>
            <sz val="10"/>
            <color rgb="FF000000"/>
            <rFont val="Calibri"/>
            <family val="2"/>
            <scheme val="minor"/>
          </rPr>
          <t>EJECUTADO 2024</t>
        </r>
        <r>
          <rPr>
            <sz val="10"/>
            <color rgb="FF000000"/>
            <rFont val="Calibri"/>
            <family val="2"/>
            <scheme val="minor"/>
          </rPr>
          <t xml:space="preserve"> </t>
        </r>
      </text>
    </comment>
    <comment ref="G11" authorId="0" shapeId="0" xr:uid="{F7AC6793-3EC0-1D42-A7F0-D370194110D7}">
      <text>
        <r>
          <rPr>
            <b/>
            <sz val="10"/>
            <color rgb="FF000000"/>
            <rFont val="Tahoma"/>
            <family val="2"/>
          </rPr>
          <t>Microsoft Office User:</t>
        </r>
        <r>
          <rPr>
            <sz val="10"/>
            <color rgb="FF000000"/>
            <rFont val="Tahoma"/>
            <family val="2"/>
          </rPr>
          <t xml:space="preserve">
</t>
        </r>
        <r>
          <rPr>
            <sz val="10"/>
            <color rgb="FF000000"/>
            <rFont val="Calibri"/>
            <family val="2"/>
            <scheme val="minor"/>
          </rPr>
          <t>EJECUTADO 2024</t>
        </r>
        <r>
          <rPr>
            <sz val="10"/>
            <color rgb="FF000000"/>
            <rFont val="Calibri"/>
            <family val="2"/>
            <scheme val="minor"/>
          </rPr>
          <t xml:space="preserve"> 
</t>
        </r>
      </text>
    </comment>
    <comment ref="G12" authorId="0" shapeId="0" xr:uid="{5B6B7B32-4166-1B45-B9E7-69BCE1277693}">
      <text>
        <r>
          <rPr>
            <b/>
            <sz val="10"/>
            <color rgb="FF000000"/>
            <rFont val="Tahoma"/>
            <family val="2"/>
          </rPr>
          <t>Microsoft Office User:</t>
        </r>
        <r>
          <rPr>
            <sz val="10"/>
            <color rgb="FF000000"/>
            <rFont val="Tahoma"/>
            <family val="2"/>
          </rPr>
          <t xml:space="preserve">
</t>
        </r>
        <r>
          <rPr>
            <sz val="10"/>
            <color rgb="FF000000"/>
            <rFont val="Calibri"/>
            <family val="2"/>
            <scheme val="minor"/>
          </rPr>
          <t>EJECUTADO 2024</t>
        </r>
        <r>
          <rPr>
            <sz val="10"/>
            <color rgb="FF000000"/>
            <rFont val="Calibri"/>
            <family val="2"/>
            <scheme val="minor"/>
          </rPr>
          <t xml:space="preserve"> 
</t>
        </r>
      </text>
    </comment>
    <comment ref="G30" authorId="0" shapeId="0" xr:uid="{4CB22702-1A61-524D-977D-72ED2BE969C6}">
      <text>
        <r>
          <rPr>
            <b/>
            <sz val="10"/>
            <color rgb="FF000000"/>
            <rFont val="Tahoma"/>
            <family val="2"/>
          </rPr>
          <t>Microsoft Office User:</t>
        </r>
        <r>
          <rPr>
            <sz val="10"/>
            <color rgb="FF000000"/>
            <rFont val="Tahoma"/>
            <family val="2"/>
          </rPr>
          <t xml:space="preserve">
</t>
        </r>
        <r>
          <rPr>
            <sz val="10"/>
            <color rgb="FF000000"/>
            <rFont val="Calibri"/>
            <family val="2"/>
            <scheme val="minor"/>
          </rPr>
          <t>EJECUTADO 2024</t>
        </r>
        <r>
          <rPr>
            <sz val="10"/>
            <color rgb="FF000000"/>
            <rFont val="Calibri"/>
            <family val="2"/>
            <scheme val="minor"/>
          </rPr>
          <t xml:space="preserve"> 
</t>
        </r>
      </text>
    </comment>
    <comment ref="G31" authorId="0" shapeId="0" xr:uid="{0B102331-1787-4842-808A-1470BB26EA3B}">
      <text>
        <r>
          <rPr>
            <b/>
            <sz val="10"/>
            <color rgb="FF000000"/>
            <rFont val="Tahoma"/>
            <family val="2"/>
          </rPr>
          <t>Microsoft Office User:</t>
        </r>
        <r>
          <rPr>
            <sz val="10"/>
            <color rgb="FF000000"/>
            <rFont val="Tahoma"/>
            <family val="2"/>
          </rPr>
          <t xml:space="preserve">
</t>
        </r>
        <r>
          <rPr>
            <sz val="10"/>
            <color rgb="FF000000"/>
            <rFont val="Calibri"/>
            <family val="2"/>
            <scheme val="minor"/>
          </rPr>
          <t>EJECUTADO 2024</t>
        </r>
        <r>
          <rPr>
            <sz val="10"/>
            <color rgb="FF000000"/>
            <rFont val="Calibri"/>
            <family val="2"/>
            <scheme val="minor"/>
          </rPr>
          <t xml:space="preserve"> 
</t>
        </r>
      </text>
    </comment>
    <comment ref="G32" authorId="0" shapeId="0" xr:uid="{976D260F-CF74-D64B-9B1C-D7E6C3F159A3}">
      <text>
        <r>
          <rPr>
            <b/>
            <sz val="10"/>
            <color rgb="FF000000"/>
            <rFont val="Tahoma"/>
            <family val="2"/>
          </rPr>
          <t>Microsoft Office User:</t>
        </r>
        <r>
          <rPr>
            <sz val="10"/>
            <color rgb="FF000000"/>
            <rFont val="Tahoma"/>
            <family val="2"/>
          </rPr>
          <t xml:space="preserve">
</t>
        </r>
        <r>
          <rPr>
            <sz val="10"/>
            <color rgb="FF000000"/>
            <rFont val="Calibri"/>
            <family val="2"/>
            <scheme val="minor"/>
          </rPr>
          <t>EJECUTADO 2024</t>
        </r>
        <r>
          <rPr>
            <sz val="10"/>
            <color rgb="FF000000"/>
            <rFont val="Calibri"/>
            <family val="2"/>
            <scheme val="minor"/>
          </rPr>
          <t xml:space="preserve"> 
</t>
        </r>
      </text>
    </comment>
    <comment ref="G33" authorId="0" shapeId="0" xr:uid="{E7F220AB-B565-3E41-8D26-909879C4AA61}">
      <text>
        <r>
          <rPr>
            <b/>
            <sz val="10"/>
            <color rgb="FF000000"/>
            <rFont val="Tahoma"/>
            <family val="2"/>
          </rPr>
          <t>Microsoft Office User:</t>
        </r>
        <r>
          <rPr>
            <sz val="10"/>
            <color rgb="FF000000"/>
            <rFont val="Tahoma"/>
            <family val="2"/>
          </rPr>
          <t xml:space="preserve">
</t>
        </r>
        <r>
          <rPr>
            <sz val="10"/>
            <color rgb="FF000000"/>
            <rFont val="Calibri"/>
            <family val="2"/>
            <scheme val="minor"/>
          </rPr>
          <t>EJECUTADO 2024</t>
        </r>
        <r>
          <rPr>
            <sz val="10"/>
            <color rgb="FF000000"/>
            <rFont val="Calibri"/>
            <family val="2"/>
            <scheme val="minor"/>
          </rPr>
          <t xml:space="preserve"> </t>
        </r>
      </text>
    </comment>
    <comment ref="G34" authorId="0" shapeId="0" xr:uid="{B23613E2-2B76-694B-B23C-FD4BFA895EB1}">
      <text>
        <r>
          <rPr>
            <b/>
            <sz val="10"/>
            <color rgb="FF000000"/>
            <rFont val="Tahoma"/>
            <family val="2"/>
          </rPr>
          <t>Microsoft Office User:</t>
        </r>
        <r>
          <rPr>
            <sz val="10"/>
            <color rgb="FF000000"/>
            <rFont val="Tahoma"/>
            <family val="2"/>
          </rPr>
          <t xml:space="preserve">
</t>
        </r>
        <r>
          <rPr>
            <sz val="10"/>
            <color rgb="FF000000"/>
            <rFont val="Calibri"/>
            <family val="2"/>
            <scheme val="minor"/>
          </rPr>
          <t>EJECUTADO 2024</t>
        </r>
        <r>
          <rPr>
            <sz val="10"/>
            <color rgb="FF000000"/>
            <rFont val="Calibri"/>
            <family val="2"/>
            <scheme val="minor"/>
          </rPr>
          <t xml:space="preserve"> 
</t>
        </r>
      </text>
    </comment>
    <comment ref="G35" authorId="0" shapeId="0" xr:uid="{E2F26B9E-530E-E044-AEBA-D870A3548DD0}">
      <text>
        <r>
          <rPr>
            <b/>
            <sz val="10"/>
            <color rgb="FF000000"/>
            <rFont val="Tahoma"/>
            <family val="2"/>
          </rPr>
          <t>Microsoft Office User:</t>
        </r>
        <r>
          <rPr>
            <sz val="10"/>
            <color rgb="FF000000"/>
            <rFont val="Tahoma"/>
            <family val="2"/>
          </rPr>
          <t xml:space="preserve">
</t>
        </r>
        <r>
          <rPr>
            <sz val="10"/>
            <color rgb="FF000000"/>
            <rFont val="Calibri"/>
            <family val="2"/>
            <scheme val="minor"/>
          </rPr>
          <t>EJECUTADO 2024</t>
        </r>
        <r>
          <rPr>
            <sz val="10"/>
            <color rgb="FF000000"/>
            <rFont val="Calibri"/>
            <family val="2"/>
            <scheme val="minor"/>
          </rPr>
          <t xml:space="preserve"> </t>
        </r>
      </text>
    </comment>
    <comment ref="G45" authorId="0" shapeId="0" xr:uid="{1B747677-8E53-B04B-903B-F6CB725310BA}">
      <text>
        <r>
          <rPr>
            <b/>
            <sz val="10"/>
            <color rgb="FF000000"/>
            <rFont val="Tahoma"/>
            <family val="2"/>
          </rPr>
          <t>Microsoft Office User:</t>
        </r>
        <r>
          <rPr>
            <sz val="10"/>
            <color rgb="FF000000"/>
            <rFont val="Tahoma"/>
            <family val="2"/>
          </rPr>
          <t xml:space="preserve">
</t>
        </r>
        <r>
          <rPr>
            <sz val="10"/>
            <color rgb="FF000000"/>
            <rFont val="Calibri"/>
            <family val="2"/>
            <scheme val="minor"/>
          </rPr>
          <t xml:space="preserve">EJECUTADO EN 2024
</t>
        </r>
      </text>
    </comment>
    <comment ref="G54" authorId="1" shapeId="0" xr:uid="{94816731-16CD-483D-B167-66364AA33307}">
      <text>
        <r>
          <rPr>
            <b/>
            <sz val="9"/>
            <color indexed="81"/>
            <rFont val="Tahoma"/>
            <family val="2"/>
          </rPr>
          <t>Maria Camila Hernadez Cogollo:</t>
        </r>
        <r>
          <rPr>
            <sz val="9"/>
            <color indexed="81"/>
            <rFont val="Tahoma"/>
            <family val="2"/>
          </rPr>
          <t xml:space="preserve">
Aunque se envió  instrumento jurídico para firma, las entidades manifestaron que bajo la activación del principio de Cooperación se mantenia la alianza</t>
        </r>
      </text>
    </comment>
  </commentList>
</comments>
</file>

<file path=xl/sharedStrings.xml><?xml version="1.0" encoding="utf-8"?>
<sst xmlns="http://schemas.openxmlformats.org/spreadsheetml/2006/main" count="2553" uniqueCount="389">
  <si>
    <t>GESCO+I</t>
  </si>
  <si>
    <t>Responsable</t>
  </si>
  <si>
    <t>Entregable</t>
  </si>
  <si>
    <t>Profesional encargado</t>
  </si>
  <si>
    <t>P / E</t>
  </si>
  <si>
    <t>Enero</t>
  </si>
  <si>
    <t>Febrero</t>
  </si>
  <si>
    <t>Marzo</t>
  </si>
  <si>
    <t>Abril</t>
  </si>
  <si>
    <t>Mayo</t>
  </si>
  <si>
    <t>Junio</t>
  </si>
  <si>
    <t>Julio</t>
  </si>
  <si>
    <t>Agosto</t>
  </si>
  <si>
    <t>Septiembre</t>
  </si>
  <si>
    <t>Octubre</t>
  </si>
  <si>
    <t>Noviembre</t>
  </si>
  <si>
    <t>Diciembre</t>
  </si>
  <si>
    <t>Reporte cualitativo</t>
  </si>
  <si>
    <t>Fecha de inicio</t>
  </si>
  <si>
    <t>Fecha finalización</t>
  </si>
  <si>
    <t>Fecha de entrega</t>
  </si>
  <si>
    <t>Meses previstos</t>
  </si>
  <si>
    <t>Porcentaje de avance</t>
  </si>
  <si>
    <t>Evidencia Asociada</t>
  </si>
  <si>
    <t>Link Evidencia Asociada</t>
  </si>
  <si>
    <t xml:space="preserve">7.3.1      Diseñar la adecuación de un espacio físico para el intercambio, apropiación y generación de conocimiento e innovación. </t>
  </si>
  <si>
    <t>Estructuración plan de trabajo para elaborar el diseño del laboratorio.</t>
  </si>
  <si>
    <t>E</t>
  </si>
  <si>
    <t>30/03/2026</t>
  </si>
  <si>
    <t>Plan de trabajo</t>
  </si>
  <si>
    <t>"Enlace a repositorio"</t>
  </si>
  <si>
    <t>Gestion del espacio dentro del Edificio de Bancol con la Subdirección Administrativa y Financiera, logrando un espacio en el piso 11.</t>
  </si>
  <si>
    <t>Realizada en el 2024 laboratorio ubicado oficina No 1 piso 11 sede Bancol</t>
  </si>
  <si>
    <t>Visita de  levantamiento de medidas y registro fotografico en el espacio destinado para el diseño del laboratorio de innovación</t>
  </si>
  <si>
    <t>Realizado en el 2024</t>
  </si>
  <si>
    <t xml:space="preserve">Realización de plano de distribución, modulación del espacio y la propuesta de diseño para el espacio asignado. </t>
  </si>
  <si>
    <t>Presentación de planos de distribución y modulación del espacio y la propuesta de diseño para el espacio asignado.</t>
  </si>
  <si>
    <t>Selección del plano de distribución y modulación del espacio y la propuesta de diseño para el espacio asignado.</t>
  </si>
  <si>
    <t>Secretaria General</t>
  </si>
  <si>
    <t>P</t>
  </si>
  <si>
    <t xml:space="preserve">Realizacion de fichas técnicas de especificación de mobiliario de cada uno de los muebles y elementos de diseño. </t>
  </si>
  <si>
    <t xml:space="preserve">Modelado 3D, imágenes tipo render del espacio con la propuesta de diseño y un video con la presentación del espacio. </t>
  </si>
  <si>
    <t xml:space="preserve">Estructuracion de una guia que sustenta la creación, implementación y puesta en marcha del laboratorio de innovación. </t>
  </si>
  <si>
    <t xml:space="preserve">Revisión y aprobación de una guia que sustenta la creación, implementación y puesta en marcha del laboratorio de innovación. </t>
  </si>
  <si>
    <t>Mejoramiento Continuo</t>
  </si>
  <si>
    <t xml:space="preserve">Diseño de reto de innovación para la elección del nombre del laboratorio de innovación. </t>
  </si>
  <si>
    <t>GESCO+I - OIP</t>
  </si>
  <si>
    <t>Realizado en el 2025</t>
  </si>
  <si>
    <t xml:space="preserve">Revisión del diseño propuesto para la adecuación de un espacio físico para el intercambio, apropiación y generación de conocimiento e innovación. </t>
  </si>
  <si>
    <t>Andres Sebastian Madero</t>
  </si>
  <si>
    <t>Pendiente</t>
  </si>
  <si>
    <t>7.3.2</t>
  </si>
  <si>
    <t>Plan Estrategico Laboratorio De Innovación Y Conocimiento</t>
  </si>
  <si>
    <t>Diagnostico de brechas y formalización del Documento de Entendimiento (UNAD - Ministerio).*
* Depende de firma de memorando de acuerdo</t>
  </si>
  <si>
    <t>OAP</t>
  </si>
  <si>
    <t xml:space="preserve">JOHN PEÑUELA Y ANDREA FIERRO </t>
  </si>
  <si>
    <t>p</t>
  </si>
  <si>
    <t>Fortalecer la cohesión interna mediante la resolución de conflictos y la comunicación asertiva entre los funcionarios del Ministerio.*
* Depende de firma de memorando de acuerdo</t>
  </si>
  <si>
    <t>Diseñar e implementar el Programa de Desarrollo en Habilidades Blandas dirigido a funcionarios del Ministerio.*
* Depende de firma de memorando de acuerdo</t>
  </si>
  <si>
    <t>Diseñar y ejecutar el Módulo 1: Comunicación Asertiva Institucional, orientado al fortalecimiento de la escucha activa y retroalimentación constructiva.*
* Depende de firma de memorando de acuerdo</t>
  </si>
  <si>
    <t>Diseñar y ejecutar el Módulo 2: Resolución de Conflictos Internos, enfocado en mediación y negociación interáreas.*
* Depende de firma de memorando de acuerdo</t>
  </si>
  <si>
    <t>Diseñar y ejecutar el Módulo 3: Colaboración Organizacional, orientado a la construcción de acuerdos de trabajo y redes de apoyo.*
* Depende de firma de memorando de acuerdo</t>
  </si>
  <si>
    <t>Diseñar e implementar el Módulo 1 de Diálogo Intercultural para fortalecer la articulación entre gestión técnica y cosmovisión comunitaria.*
* Depende de firma de memorando de acuerdo</t>
  </si>
  <si>
    <t>Diseñar e implementar el Módulo 2 de Resolución Pacífica de Conflictos Territoriales, incluyendo la formulación de protocolos de mediación.*
* Depende de firma de memorando de acuerdo</t>
  </si>
  <si>
    <t>Planear, organizar y ejecutar el Foro “CONVERGENCIA 2026” de Co-creación e Impacto Sistémico en el marco del Mes de la Innovación Pública.</t>
  </si>
  <si>
    <t>Diseñar la estructura, identidad y procesos críticos del Laboratorio de Innovación para la Paz.</t>
  </si>
  <si>
    <t>Implementar acciones de fortalecimiento y transferencia de conocimiento para garantizar la sostenibilidad operativa del equipo de paz.</t>
  </si>
  <si>
    <t>Implementar pilotos territoriales y validar protocolos de diálogo en territorio.</t>
  </si>
  <si>
    <t>Realizar evaluación de impacto final y presentar informe de rendición de cuentas del Laboratorio de Innovación 2026.</t>
  </si>
  <si>
    <t>7.3.3       Contratar la elaboración,  suministro y montaje de mobiliario especial para la dotación del espacio de innovación para la paz con  mano de obra calificada.</t>
  </si>
  <si>
    <t>Elaboración ficha técnica de de mobiliario propuesto con imagen de referencia, medidas y especificaciones de materiales.</t>
  </si>
  <si>
    <t>Articulación con el área administrativa para presentar el proyecto y recibir instrucciones para continuar en la gestión de la adecuación del espacio destinado.</t>
  </si>
  <si>
    <t>Elaboración formato Gestion del cambio suministrado por el área de Seguridad y salud en el trabajo.</t>
  </si>
  <si>
    <t>Realizado 2024</t>
  </si>
  <si>
    <t>Ajustes del mobiliario según recomendaciones iniciales por el área SST para continuar con el  proceso de aprobación por el ARL.</t>
  </si>
  <si>
    <t>Busqueda y visita de empresas y/o profesionales capacitados para cotizar: la elaboración, logística y montaje del mobiliario propuesto para el laboratorio de innovación.</t>
  </si>
  <si>
    <t>Pendiente evidencia</t>
  </si>
  <si>
    <t>Diligenciamiento de formato cuadro comparativo de cotizaciones y ficha técnica de mobiliario suministrado por el área financiera.</t>
  </si>
  <si>
    <t>Estudios previos de empresas y profesionales cotizantes.</t>
  </si>
  <si>
    <t>Inicio proceso de contratación de la empresas o profesional capacitado para la elaboración, logistica y montaje del mobiliario propuesto en el laboratorio de innovación.</t>
  </si>
  <si>
    <t>Montaje y adecuación del mobiliario propuesto en el laboratorio de innovación.</t>
  </si>
  <si>
    <t>Sergio Arciniegas</t>
  </si>
  <si>
    <t>Revisión de la información relacionada con el suministro y montaje de mobiliario especial para la dotación del espacio de innovación para la paz.</t>
  </si>
  <si>
    <t>Revisión con la SAF sobre la vialidalidad de contar con recursos para el montaje para el laboratorio de innovación. (Insertar parte superior)</t>
  </si>
  <si>
    <t>7.3.4       Contratar la elaboración,  suministro y montaje de mobiliario especial para la dotación del espacio de innovación para la paz con  mano de obra calificada.</t>
  </si>
  <si>
    <t xml:space="preserve">Creación portafolio de innovación y contratación  de un profesional encargado de coordinar y crear actividades, campañas, proyectos, estrategias para el uso del Centro de Innovación para la Paz y la integración con los grupos de valor del Ministerio del Interior. </t>
  </si>
  <si>
    <t>Diseño de actividades, convocatorias, encuestas y metodología para desarrollar talleres de intercambio de conocimiento enfocados a la innovación en el sector público.</t>
  </si>
  <si>
    <t>Gestión para desarrollar talleres donde se apliquen las actividades, encuestas y la metodología diseñada.</t>
  </si>
  <si>
    <t>Desarrollo de talleres iniciales de intercambio de conocimiento dirigidos a la innovación en el sector publico, para recolección de datos e ideas para actualizar un portafolio de innovación.</t>
  </si>
  <si>
    <t xml:space="preserve">JOHN PEÑUELA, ANDREA FIERRO, CLARA RAMOS </t>
  </si>
  <si>
    <t>30/11/2026</t>
  </si>
  <si>
    <t>Actualización del portafolio de innovación.</t>
  </si>
  <si>
    <t>CLARA RAMOS</t>
  </si>
  <si>
    <t>Contratación personal profesional encargado de construir los manuales o documentos requeridos relacionados con la gestión del conocimiento y la innovación.</t>
  </si>
  <si>
    <t>Juliana pinzon, Sergio Arciniegas</t>
  </si>
  <si>
    <t xml:space="preserve">E </t>
  </si>
  <si>
    <t>Realizado en el mes de enero de 2026</t>
  </si>
  <si>
    <t>Contratación de un profesional encargado de diseñar campañas para promover el uso del Laboratorio GESCO+I. Se han diseñado campañas para integrar los grupos de valor, mediante actividades de innovación abierta.</t>
  </si>
  <si>
    <t>Juliana Pinzón, Sibel Lopez</t>
  </si>
  <si>
    <t>Abrir un espacio de integración para la participación de los grupos de valor en el Foro de Innovación 2026</t>
  </si>
  <si>
    <t>Clara Ramos, Jhon Peñuela, Sergio Arciniegas</t>
  </si>
  <si>
    <t>Realizar ejercicios de innovación abierta con los grupos de valor.</t>
  </si>
  <si>
    <t>Sistematización de aprendizajes de los ejercicios de innovación abierta con los grupos de valor.</t>
  </si>
  <si>
    <t>Felipe Ariza, Clara Ramos, Jhon Peñuela</t>
  </si>
  <si>
    <t>Aplicar metodologias de innovacion abierta a partir de estrategias como los retos, el Foro, encuestas.</t>
  </si>
  <si>
    <t>Septiembre se realiza semana inteligencias</t>
  </si>
  <si>
    <t>Aplicar metodologias de innovacion abierta a partir de la rendición de cuentas.</t>
  </si>
  <si>
    <t>7.3.5      Contratar la elaboración,  suministro y montaje de mobiliario especial para la dotación del espacio de innovación para la paz con  mano de obra calificada.</t>
  </si>
  <si>
    <t>Desarrollar un cronograma de alianzas con Instituciones internacionales y nacionales para gestionar visitas a modelos exitosos de innovación en el mundo para el intercambio de experiencias y fortalecimiento del proceso de innovación del Ministerio del Interior. Estableciendo alianzas con el sector público y/o privado para desarrollar modelos de innovación abierta</t>
  </si>
  <si>
    <t xml:space="preserve">Establecere alianzas estrategicas con entidades de orden Nacional como: OIM, ESAP, CAF </t>
  </si>
  <si>
    <t>Cronograma</t>
  </si>
  <si>
    <t>Maria Camila Hernandez</t>
  </si>
  <si>
    <t>7.3.6      Contratar la elaboración,  suministro y montaje de mobiliario especial para la dotación del espacio de innovación para la paz con  mano de obra calificada.</t>
  </si>
  <si>
    <t>Desarrollar estrategias de difusión y marketing disruptivas y de alto impacto para dar a conocer la Red de Gestión de Conocimiento y la Innovación. Contratar un equipo de profesionales en áreas de Marketing Digital, producción de audio y video y un operador logístico para realizar activaciones de proyecto.</t>
  </si>
  <si>
    <t>Elaborar piezas graficas de difusión y marketing de alto impacto para dar a conocer e invitar a los diferentes eventos correspondientes a la gestion del conocimiento y la innovación a realizar.</t>
  </si>
  <si>
    <t xml:space="preserve">Clara Ramos </t>
  </si>
  <si>
    <t>7.3.7      Contratar un operador logístico especializado para activaciones, encargado de proveer la logística requerida en eventos de activación de campañas que incentiven y promuevan la cultura de la innovación.</t>
  </si>
  <si>
    <t>Realizado operador contratado en el mes de enero 2026</t>
  </si>
  <si>
    <t>Preparación y organización de la logistica para la realización de los eventos de la oficina asesora de la planeación</t>
  </si>
  <si>
    <t>Clara Ramos</t>
  </si>
  <si>
    <t>Realizar los talleres del laboratorio de innovación (4 TALLERES)</t>
  </si>
  <si>
    <t>7.3.8    Implementar soluciones con base en analítica de datos que permitan automatizar los distintos procesos o procedimientos requeridos en el Ministerio.</t>
  </si>
  <si>
    <t>Contratar un Profesional especializado en el diseño y desarrollo de herramientas tecnológicas.</t>
  </si>
  <si>
    <t>Adriana Garcia Suarez</t>
  </si>
  <si>
    <t>Diseño e implementación de una solución con base en analítica de datos que permita realizar el análisis de la data en tiempo real y de acuerdo con las necesidades del Ministerio.</t>
  </si>
  <si>
    <t>7.3.9    Garantizar la integridad y unicidad de la solución de la herramienta tecnológica para la Red de Gestión del Conocimiento.</t>
  </si>
  <si>
    <t>Contratar Profesional encargado de interactuar con los grupos de valor para facilitar el aprendizaje del correcto uso de las herramientas tecnológicas que soportan la red de gestión del conocimiento.</t>
  </si>
  <si>
    <t xml:space="preserve">Felipe Ariza </t>
  </si>
  <si>
    <t>Desarrollar metodologías y estrategias para la transferencia del conocimiento en el uso de las mismas.</t>
  </si>
  <si>
    <t>Mantenimiento, organización, y alimentación del repositorio del area de Gestión del conocimiento y la innovación.</t>
  </si>
  <si>
    <t>7.3.10   Optimizar todos los procesos tecnológicos definidos en la herramienta para la Red de Gestión del Conocimiento.</t>
  </si>
  <si>
    <t>Contratar Profesional  Especializado con conocimiento en optimización de procesos y manejo de herramientas tecnológicas para presentar mejoras evolutivas y correctivas a las herramientas que integran la red de gestión del conocimiento.</t>
  </si>
  <si>
    <t>Edgar Ivan Morales</t>
  </si>
  <si>
    <t>31/12/2026</t>
  </si>
  <si>
    <t>Presentar mejoras evolutivas y correctivas a las herramientas que integran la red de gestión del conocimiento dentro del Ministerio del Interior</t>
  </si>
  <si>
    <t>7.3.11  Asistencia técnica para el diagnóstico de necesidades, estructuración de procedimiento y diseño metodológico</t>
  </si>
  <si>
    <t>Creación de una caja de herramientas para la gestión y formulación de proyectos de desarrollo social para los funcionarios, contratistas de la entidad.</t>
  </si>
  <si>
    <t>Viviana Tangarife, Maria Consuelo Santos</t>
  </si>
  <si>
    <t>7.3.12  Asistencia técnica para la gestión y negociación con actores públicos, privados y de cooperación</t>
  </si>
  <si>
    <t>Desarrollar mesas coordinación con organizaciones del tercer sector, sector público, privado y de cooperación internacional con el propósito de concretar esfuerzos comunes identificando</t>
  </si>
  <si>
    <t xml:space="preserve">Realizar un mapeo de actores que estén alineados con los objetivos estratégicos de la entidad, </t>
  </si>
  <si>
    <t>7.3.13  Diseñar una estrategia integral de apalancamiento de recursos para proyectos e iniciativas innovadoras dirigidas a los grupos de valor del Ministerio del Interior</t>
  </si>
  <si>
    <t>Identificación de los criterios técnicos para realizar convenios interadministrativos y/o alianzas estratégicas para la financiación de iniciativas innovadoras dirigidas a los grupos de valor del Ministerio del Interior.</t>
  </si>
  <si>
    <t xml:space="preserve"> Diseño de metodologías que ayuden a establecer alianzas con el sector público y/o privado.</t>
  </si>
  <si>
    <t xml:space="preserve">Mes </t>
  </si>
  <si>
    <t>%</t>
  </si>
  <si>
    <t> </t>
  </si>
  <si>
    <t>PLAN DE TRABAJO</t>
  </si>
  <si>
    <t>1. DATOS GENERALES</t>
  </si>
  <si>
    <t>Tema</t>
  </si>
  <si>
    <t>Fecha Inicio</t>
  </si>
  <si>
    <t>Fecha Finalización</t>
  </si>
  <si>
    <t xml:space="preserve">Elaborado por </t>
  </si>
  <si>
    <t>Aprobado por</t>
  </si>
  <si>
    <t>PLAN DE TRABAJO PGIE 2026</t>
  </si>
  <si>
    <t>1-ene.-26</t>
  </si>
  <si>
    <t>1-dic.-26</t>
  </si>
  <si>
    <t>Edgar Morales/Lenis Rodriguez</t>
  </si>
  <si>
    <t>Sergio Mauricio Arciniegas Roman</t>
  </si>
  <si>
    <t>2. ACTIVIDADES PROPUESTAS</t>
  </si>
  <si>
    <t>Implementación de la Política de Gestión de la Información Estadística de Acuerdo al Manual Operativo del MIPG</t>
  </si>
  <si>
    <t>Prof. Responsable</t>
  </si>
  <si>
    <t>Ene.</t>
  </si>
  <si>
    <t>Feb.</t>
  </si>
  <si>
    <t>Mar.</t>
  </si>
  <si>
    <t>Abr.</t>
  </si>
  <si>
    <t>May.</t>
  </si>
  <si>
    <t>Jun.</t>
  </si>
  <si>
    <t>Jul.</t>
  </si>
  <si>
    <t>Ago.</t>
  </si>
  <si>
    <t>Sep.</t>
  </si>
  <si>
    <t>Oct.</t>
  </si>
  <si>
    <t>Nov.</t>
  </si>
  <si>
    <t>Dic.</t>
  </si>
  <si>
    <t>Observaciones</t>
  </si>
  <si>
    <t>Implementación de la Política de Gestión Estadística de Acuerdo al Manual Operativo del MIPG V6</t>
  </si>
  <si>
    <t>Planificación Estadística</t>
  </si>
  <si>
    <t>Estructura Organizacional y Funciones</t>
  </si>
  <si>
    <t>Definicion de una estructura organizacional, dependencia o grupo interno de trabajo que coordina y centraliza los indicadores o estadísticas relevantes para la toma de decisiones MIPG (389 - 1) - GES200 FURAG 2025</t>
  </si>
  <si>
    <t>Lenis Rodriguez</t>
  </si>
  <si>
    <t xml:space="preserve">20260131 Proyecto propuesta equipo de trabajo PGIE 2026 </t>
  </si>
  <si>
    <t>Diagnóstico Sobre la Actividad Estadística</t>
  </si>
  <si>
    <t>Inclusión en los perfiles de cargo las funciones relacionadas con la generación, procesamiento, reporte o difusión de información estadística. MIPG (389 - 3) - GES200 FURAG 2025</t>
  </si>
  <si>
    <t xml:space="preserve">Edgar Morales </t>
  </si>
  <si>
    <t>Recursos Humanos</t>
  </si>
  <si>
    <t>Recursos Financieros</t>
  </si>
  <si>
    <t>Determinación del personal disponible para la implementación de la Política de Gestión de la Información Estadística. MIPG (392 - 1) - GES203 FURAG 2025</t>
  </si>
  <si>
    <t xml:space="preserve">Estudio de perfiles / correo a Juliana </t>
  </si>
  <si>
    <t>Recursos Técnicos</t>
  </si>
  <si>
    <t>Determinación del Hardware y Software disponible para la implementación de la Política de Gestión de la Información Estadística. MIPG (392 - 2) - GES203 FURAG 2025</t>
  </si>
  <si>
    <t>Determinación del presupuesto disponible para la implementación de la Política de Gestión de la Información Estadística. MIPG (392 - 3) - GES203 FURAG 2025</t>
  </si>
  <si>
    <t>Preliminares</t>
  </si>
  <si>
    <t>Documentación</t>
  </si>
  <si>
    <t>Incorporación de procedimientos relacionados con la generación, procesamiento, reporte, difusión y uso de información estadística. MIPG (389- 2) - GES200 FURAG 2025</t>
  </si>
  <si>
    <t xml:space="preserve">Borrador procedimientos de genración, procesamiento, reporte, difusion y uso de la información estadística. </t>
  </si>
  <si>
    <t>Documentación - Lineamientos para la Generación, Procesamiento, Reporte o Difusión de Información Estadística/socialización</t>
  </si>
  <si>
    <t>Documento Lineamientos para la Generación, Procesamiento, Reporte o Difusión de Información Estadística y socialización</t>
  </si>
  <si>
    <t>Estudio y uso de la Metodología para el desarrollo de Planes Estadísticos. MIPG (396 - 2) - GES207 FURAG 2025</t>
  </si>
  <si>
    <t>Borrador Plan Estadistico</t>
  </si>
  <si>
    <t>Documentación -  Plan Estadístico Institucional Mininterior</t>
  </si>
  <si>
    <t>Plan Estadistico</t>
  </si>
  <si>
    <t>Documentación - Caracterizacion de Actores del Ecosistema de Datos</t>
  </si>
  <si>
    <t>Caracterización de Actores del Ecositema de Datos</t>
  </si>
  <si>
    <t>Documentación - Formalización Matriz de Caracterización y Administración de Tableros Power BI</t>
  </si>
  <si>
    <t>cargue en SIGI</t>
  </si>
  <si>
    <t>Creación de Documentos - Plan Estadístico Institucional Mininterior</t>
  </si>
  <si>
    <t>Plan Estadistico - socialización</t>
  </si>
  <si>
    <t>Planeación Institucional</t>
  </si>
  <si>
    <t>Diagnostico y Formulación de líneas de acción, objetivos, programas o proyectos que soporten la implementación de los lineamientos definidos por el SEN para garantizar la calidad estadística e inclusión en el plan estratégico. MIPG (389 - 5) - GES200 FURAG 2025</t>
  </si>
  <si>
    <t>Plan Estrategico 2026</t>
  </si>
  <si>
    <t>Fortalecimiento de los Registros Administrativos</t>
  </si>
  <si>
    <t>Diagnósticos de los Registros Administrativos para el Fortalecimiento y el Aprovechamiento Estadístico</t>
  </si>
  <si>
    <t>Diagnostico y formulación de líneas de acción, objetivos, programas o proyectos que soporten el mejoramiento continuo de las operaciones estadísticas y el aprovechamiento estadístico e inclusión en el plan estratégico. MIPG (389 - 6) - GES200 FURAG 2025</t>
  </si>
  <si>
    <t xml:space="preserve">Diagnostico de Registros Admministrativos </t>
  </si>
  <si>
    <t>CAPACITACION EN RRAA</t>
  </si>
  <si>
    <t>Concepción de la Estrategia</t>
  </si>
  <si>
    <t>Diagnostico y formulación de objetivos articulados con las líneas de acción para la generación, procesamiento, reporte o difusión de información estadística e inclusión en el plan estratégico. MIPG (389 - 4) - GES200 FURAG 2025</t>
  </si>
  <si>
    <t>Socializacion de los Lineamientos de reporte y disfucion ?</t>
  </si>
  <si>
    <t xml:space="preserve">Alineación de la planificación estrategica con los lineamientos de la Politica de Gestión de la Información Estadistica. </t>
  </si>
  <si>
    <t>inclución de actividades de PGIE al PEAI</t>
  </si>
  <si>
    <t>Identificación de Actores</t>
  </si>
  <si>
    <t>Actualización de los actores del ecosistema de datos en función de su rol.</t>
  </si>
  <si>
    <t>Actualización de la Caracterizacion de Actores del Ecosistema de Datos</t>
  </si>
  <si>
    <t>Identificación de la Oferta y la Demanda de Información Estadística - Oferta Registros Administrativos</t>
  </si>
  <si>
    <t>Identificación de la Oferta y la Demanda de Información Estadística - Oferta Operaciones Estadisticas</t>
  </si>
  <si>
    <t>Actualización y caracterización de la información estadística generada por la entidad (Inventario de registros administrativos) MIPG (393 - 2) - GES204 FURAG 2025</t>
  </si>
  <si>
    <t>Actualización Caracterización de Bases de Datos, Sistemas de Información y RRAA</t>
  </si>
  <si>
    <t>Actualización de la pertinencia de los registros administrativos que la entidad recoge y conserva, específicamente los que se asocian a los procesos misionales de la entidad. (Evaluación de la Pertinencia)</t>
  </si>
  <si>
    <t>Actualización Pertinencia de Bases de Datos, Sistemas de Información y RRAA</t>
  </si>
  <si>
    <t>Calidad Estadística</t>
  </si>
  <si>
    <t>Documentación Mínima General de Calidad Estadística</t>
  </si>
  <si>
    <t>Estudio y uso de la Guía para la elaboración del plan general de las operaciones estadísticas. MIPG (396 - 8) - GES207 FURAG 2025</t>
  </si>
  <si>
    <t>Borrador metodologia de Operaciónes Estadisticas</t>
  </si>
  <si>
    <t>Estudio y uso de la Guía para la elaboración del documento metodológico de operaciones estadísticas. MIPG (396 - 6) - GES207 FURAG 2025</t>
  </si>
  <si>
    <t>Estudio y uso de la Guía para la elaboración de la ficha metodológica de las operaciones estadísticas. MIPG (396 - 3) - GES207 FURAG 2025</t>
  </si>
  <si>
    <t>Determinación de los criterios para identificar las potenciales operaciones estadisticas generadas por el Ministerio del Interior.</t>
  </si>
  <si>
    <t>Inventario de Operaciones Estadisticas</t>
  </si>
  <si>
    <t>Identificación y caracterización de la información estadística generada por la entidad (Inventario de operaciones estadísticas) MIPG (393 - 1) - GES204 FURAG 2025</t>
  </si>
  <si>
    <t>Actualización de la información estadística generada por la entidad (Inventario de operaciones estadísticas) MIPG (393 - 1) - GES204 FURAG 2025</t>
  </si>
  <si>
    <t>Identificación y caracterización de las operaciones estadisticas para los procesos misionales generados por la entidad MIPG (406 - 1) - GES217 FURAG 2025</t>
  </si>
  <si>
    <t>Generación de información estadística a partir de fuentes secundarias como resultados de operaciones estadísticas para atender las necesidades de información misional o estadística identificadas. MIPG (405 - 2) - GES216 FURAG 2024}5</t>
  </si>
  <si>
    <t>Borrado metodologia de Operaciones Estadísticas</t>
  </si>
  <si>
    <t>Elaboración del documento metodológico de operaciones estadisticas que incluya: Objetivo general y específicos, Marco normativo, Variables, Unidades estadísticas, Método de recolección o acopio, Indicadores, desagregaciones de los resultados, periodo y periodicidad de recolección. MIPG (403) - GES214 FURAG 2025</t>
  </si>
  <si>
    <t>Identificación de la Oferta y la Demanda de Información Estadística - Oferta Indicadores</t>
  </si>
  <si>
    <t>Identificación de la oferta de indicadores de gestión. MIPG (393 - 3) - GES204 FURAG 2025</t>
  </si>
  <si>
    <t xml:space="preserve">Inventarion de Indicadores </t>
  </si>
  <si>
    <t>Identificación de la oferta de indicadores que den cuenta de los Objetivos de Desarrollo Sostenible ODS. (Inventario de indicadores ODS) MIPG (393 - 4) - GES205 FURAG 2024</t>
  </si>
  <si>
    <t>Seguimiento a los Objetivos de Desarrollo Sostenible (ODS) e inclusión en el plan estratégico. MIPG (389 - 7) - GES200 FURAG 2025</t>
  </si>
  <si>
    <t>Identificación de la oferta de indicadores para el seguimiento y evaluación de las políticas públicas. (Inventario de indicadores) MIPG (393 - 5) - GES204 FURAG 2025</t>
  </si>
  <si>
    <t>Identificación y caracterización de los indicadores de resultado o impacto para los procesos misionales generados por la entidad MIPG (406 - 3) - GES217 FURAG 2025</t>
  </si>
  <si>
    <t>Identificación de la Oferta y la Demanda de Información Estadística - Oferta Otras Fuentes de Información</t>
  </si>
  <si>
    <t>Generación de información estadística a partir de fuentes primarias como censos o muestreos para atender las necesidades de información misional o estadística identificadas. MIPG (405 - 1) - GES216 FURAG 2025</t>
  </si>
  <si>
    <t>Inventario de otras fuentes de información</t>
  </si>
  <si>
    <t>Generación de información estadística a partir de fuentes alternativas tales como: datos no tabulares, registros de teléfonos
móviles, datos de sensores remotos o directos, transacciones, redes sociales, entre otros. MIPG (405 - 3) - GES216 FURAG 2025</t>
  </si>
  <si>
    <t>Identificación de la Oferta y la Demanda de Información Estadística - Herramientas de Procesamiento</t>
  </si>
  <si>
    <t>Establecimiento y caracterización de las herramientas de procesamiento de datos estadísticos utilizadas por la entidad (Hojas de cálculo, R, SAS, SPSS, Stata, Herramientas propias, Power BI, Tableu, Python, Programas de procesamiento de datos geográficos. MIPG (394) - GES205 FURAG 2025</t>
  </si>
  <si>
    <t>Actualización de la caracterización de las herramientas de procesamiento de datos estadísticos</t>
  </si>
  <si>
    <t>Actualización de la caracterización de las herramientas de procesamiento de datos estadísticos utilizadas por la entidad (Hojas de cálculo, R, SAS, SPSS, Stata, Herramientas propias, Power BI, Tableu, Python, Programas de procesamiento de datos geográficos. MIPG (394) -  GES205 FURAG 2025</t>
  </si>
  <si>
    <t>Identificación de la Oferta y la Demanda de Información Estadística - Demanda</t>
  </si>
  <si>
    <t>Identificación y caracterización de las necesidades de información que requiere los actores del ecosistema de datos no satisfechas (Inventario de demanda de estadísticas no satisfechas) MIPG (393 - 6) - GES204 FURAG 2025</t>
  </si>
  <si>
    <t xml:space="preserve">Caracterización de necesidades de información </t>
  </si>
  <si>
    <t>Capacitación y Entrenamiento</t>
  </si>
  <si>
    <t>Inclusión en el Plan Institucional de Capacitaciones, espacios de aprendizaje sobre la generación, procesamiento, reporte, difusión y uso de información estadística. MIPG (389 - 8) - GES200 FURAG 2025</t>
  </si>
  <si>
    <t>solicitud de inclución a SGH</t>
  </si>
  <si>
    <t>Capacitación - Actualización Ordinaria del SICODE - DANE</t>
  </si>
  <si>
    <t>lista de asistencia</t>
  </si>
  <si>
    <t>Capacitacion - Enfoque Interseccional y Diferencial - DANE</t>
  </si>
  <si>
    <t>edgar Morrales</t>
  </si>
  <si>
    <t>Socialización - Evaluación de la Pertinencia de las bases de datos y sistemas de informacion del Mininterior</t>
  </si>
  <si>
    <t>Citación socialización, lista de asistencia</t>
  </si>
  <si>
    <t>Socialización - Caracterización y Administración de Tableros Power BI</t>
  </si>
  <si>
    <t>Socialización - Determinación de Criterios para el Establecimiento de Operaciones Estadisticas</t>
  </si>
  <si>
    <t>Edgar Morales</t>
  </si>
  <si>
    <t>Participación en procesos de capacitación con el DANE.</t>
  </si>
  <si>
    <t>Edgar Morales / Lenis Rodriguez</t>
  </si>
  <si>
    <t>certificados de capacitación</t>
  </si>
  <si>
    <t>Autodiagnóstico o Autoevaluación Sobre la Actividad Estadística</t>
  </si>
  <si>
    <t>Autodiagnóstico de Gestión de la Política de Gestión de Información Estadística</t>
  </si>
  <si>
    <t>Autodiagnóstico de Gestión de laPGIE</t>
  </si>
  <si>
    <t>Establecimiento de acciones de mejora a partir de los resultados de las autoevaluaciones de la gestión del proceso estadístico o de las evaluaciones de la calidad estadística. MIPG (390 - 3) - GES201 FURAG 2025</t>
  </si>
  <si>
    <t>Lenis Rodriguez / Edgar Morales</t>
  </si>
  <si>
    <t>Plan de Mejoramiento interno</t>
  </si>
  <si>
    <t>Seguimiento y Evaluación</t>
  </si>
  <si>
    <t>Planeación de auditorías internas sobre la generación, procesamiento, reporte, difusión y uso de información estadística. MIPG (389 - 9) - GES200 FURAG 2025</t>
  </si>
  <si>
    <t>Resultados Auditoria Interna PGIE</t>
  </si>
  <si>
    <t>Ejeución de auditoría interna de la implementación de la Politica de Gestión de la Información Estadistica.</t>
  </si>
  <si>
    <t>Mejora Continua</t>
  </si>
  <si>
    <t>Establecimiento de acciones de mejora a partir del seguimiento y evaluación de la planeación estadística. MIPG (390 - 2) - GES201 FURAG 2025</t>
  </si>
  <si>
    <t>Plan de Mejoramiento Institucional</t>
  </si>
  <si>
    <t>Estudio y uso de la Metodología de Diagnóstico de los Registros Administrativos para su aprovechamiento estadístico (DANE) MIPG (396 - 1) - GES207 FURAG 2025</t>
  </si>
  <si>
    <t>Diagnostico de RRAA</t>
  </si>
  <si>
    <t>Diagnóstico de calidad de los registros administrativos MIPG (400 - 1) - GES211 FURAG 2025</t>
  </si>
  <si>
    <t>Diagnóstico de calidad de los registros administrativos priorizados (400 - 1) - GES211 FURAG 2025</t>
  </si>
  <si>
    <t>Determinación de brechas y acciones propustas para fortalecer la calidad de los registros administrativos.</t>
  </si>
  <si>
    <t>Inclusiones de Acciones de Mejora de RRAA al Plan de Mejoramiento Interno</t>
  </si>
  <si>
    <t>Definición y formulación de un plan de fortalecimiento de registros administrativos. MIPG (400 - 2) - GES211 FURAG 2025</t>
  </si>
  <si>
    <t>Diseño de Registros Administrativos</t>
  </si>
  <si>
    <t>Diseño de reglas de validación y consistencia de las bases de datos de los registros administrativos. MIPG (402 - 4) - GES213 FURAG 2025</t>
  </si>
  <si>
    <t>Borrador formato de diccionario de datos RRAA</t>
  </si>
  <si>
    <t>Clasificación y Conceptos Estandarizados</t>
  </si>
  <si>
    <t>Diseño del diccionario de la base datos del registro administrativo. MIPG (402 - 3) - GES213 FURAG 2025</t>
  </si>
  <si>
    <t>Diseño e implementación del formato de ficha metodológica / Ficha técnica (metadato del registro administrativo) de recolección y administración de registros administrativos. MIPG (402 - 1) - GES213 FURAG 2025</t>
  </si>
  <si>
    <t>Borrador formato de ficha metodologica de RRAA</t>
  </si>
  <si>
    <t>Inclusión de los elementos en la ficha técnica de los Registros Administrativos correspondientes a: Objetivo, Marco normativo, Unidad de observación, Variables, Conceptos básicos, Metodología para el acopio de los datos. MIPG (404) - GES215 FURAG 2025</t>
  </si>
  <si>
    <t>Borrador formato ficha tecnica de RRAA</t>
  </si>
  <si>
    <t>Diseño de manuales y/o guías para la recolección de datos del registro administrativo. MIPG (402 - 2) - GES213 FURAG 2025</t>
  </si>
  <si>
    <t xml:space="preserve">Borrador de guia para la recolección de datos </t>
  </si>
  <si>
    <t>Estudio y uso de la Guía para la elaboración de metadatos de registros administrativos. MIPG (396 - 4) - GES207 FURAG 2025</t>
  </si>
  <si>
    <t xml:space="preserve">Borrador Guia para la elaboración de metadatos </t>
  </si>
  <si>
    <t>Anonimización de Bases de Datos de Registros Administrativos y Operaciones Estadísticas</t>
  </si>
  <si>
    <t>Estudio y uso de la Guía para la anonimización de bases de datos en el Sistema Estadístico Nacional (DANE) MIPG (396 - 5) - GES207 FURAG 2025</t>
  </si>
  <si>
    <t>Borradir guia de anonimización de bases de datos</t>
  </si>
  <si>
    <t>Aprovechamiento del Registro Administrativo</t>
  </si>
  <si>
    <t>Aprovechamiento estadístico del registro administrativo MIPG (400 - 3) - GES211 FURAG 2025</t>
  </si>
  <si>
    <t xml:space="preserve">diseño de mecanismo de evaluacion posibles operaciones estadisticas </t>
  </si>
  <si>
    <t>Gestores de Bases de Datos de Registros Administrativos</t>
  </si>
  <si>
    <t>Uso de gestor de bases de datos Oracle, Postgre SQL, SQL Server, MySQL, Sybase para administrar la información de los registros administrativos. MIPG (401) - GES212 FURAG 2025</t>
  </si>
  <si>
    <t xml:space="preserve">Mesa trabajo con OIP </t>
  </si>
  <si>
    <t>Estudio y uso de la Guía para la implementación de los estándares Data Documentation Initiative (DDI) y Dublin Core (DC). MIPG (396 - 7) - GES207 FURAG 2025</t>
  </si>
  <si>
    <t>Enfoque Diferencial e Interseccional en la Producción Estadística</t>
  </si>
  <si>
    <t>Estudio y uso de la Guía para la inclusión del enfoque diferencial e interseccional en la producción estadística. MIPG (396 - 9) - GES207 FURAG 2025</t>
  </si>
  <si>
    <t>Comunicación y Difusión</t>
  </si>
  <si>
    <t>Diseño de la estrategia de difusión de la información del registro administrativo o documentación sobre el acceso a los microdatos (anonimizados y sin anonimizar) MIPG (402 - 5) - GES213 FURAG 2025</t>
  </si>
  <si>
    <t>Borrador estrategia de acceso a microdatos</t>
  </si>
  <si>
    <t xml:space="preserve">Diseño del sharepoint para difusion de informacion estadistica internamente </t>
  </si>
  <si>
    <t>Comunicación y Difusión en la Pagina WEB</t>
  </si>
  <si>
    <t>Publicación en la página Web para disposición de los grupos de interés, del inventario de los registros administrativos. MIPG (397 - 14) - GES208 FURAG 2024</t>
  </si>
  <si>
    <t>Publicación en la página Web para disposición de los grupos de interés, del inventario de las operaciones estadísticas. MIPG (397 - 15) - GES208 FURAG 2024</t>
  </si>
  <si>
    <t>Publicación en la página Web para disposición de los grupos de interés, del diccionarios de base de datos. MIPG (397 - 16) - GES208 FURAG 2024</t>
  </si>
  <si>
    <t>Publicación en la página Web para disposición de los grupos de interés, las bases de datos de los registros administrativos. MIPG (397 - 1) - GES208 FURAG 2024</t>
  </si>
  <si>
    <t>Publicación en la página Web para disposición de los grupos de interés, las bases de datos anonimizadas de las operaciones estadísticas o registros administrativos. MIPG (397 - 2) - GES208 FURAG 2024</t>
  </si>
  <si>
    <t>Publicación en la página Web para disposición de los grupos de interés, los resultados de los indicadores ODS y de políticas públicas. MIPG (397 - 3) - GES208 FURAG 2024</t>
  </si>
  <si>
    <t>Publicación en la página Web para disposición de los grupos de interés, de las fichas técnicas de indicadores. MIPG (397 - 4) - GES208 FURAG 2024</t>
  </si>
  <si>
    <t>Publicación en la página Web para disposición de los grupos de interés, los resultados de los indicadores. MIPG (397 - 5) - GES208 FURAG 2024</t>
  </si>
  <si>
    <t>Publicación en la página Web para disposición de los grupos de interés, los indicadores o estadísticas agregadas georreferenciadas. MIPG (397 - 6) - GES208 FURAG 2024</t>
  </si>
  <si>
    <t>Publicación en la página Web para disposición de los grupos de interés, los resultados de indicadores con sus series históricas. MIPG (397 - 7) - GES208 FURAG 2024</t>
  </si>
  <si>
    <t>Publicación en la página Web para disposición de los grupos de interés, las fichas metodológicas de operaciones estadísticas. MIPG (397 - 8) - GES208 FURAG 2024</t>
  </si>
  <si>
    <t>Publicación en la página Web para disposición de los grupos de interés, el documento metodológico de operaciones estadísticas. MIPG (397 - 9) - GES208 FURAG 2024</t>
  </si>
  <si>
    <t>Publicación en la página Web para disposición de los grupos de interés, los cuadros de salida y series históricas de las operaciones estadísticas. MIPG (397 - 10) - GES208 FURAG 2024</t>
  </si>
  <si>
    <t>Publicación en la página Web para disposición de los grupos de interés, el calendario de difusión MIPG (397 - 11) - GES208 FURAG 2024</t>
  </si>
  <si>
    <t>Publicación en la página Web para disposición de los grupos de interés, los indicadores o estadísticas con desagregación geográfica MIPG (397 - 12) - GES208 FURAG 2024</t>
  </si>
  <si>
    <t>Publicación en la página Web para disposición de los grupos de interés, los indicadores o estadísticas con desagregación temática o enfoque diferencial e interseccional MIPG (397 - 13) - GES208 FURAG 2024</t>
  </si>
  <si>
    <t>Comunicación y Difusión Mediante Mecanismos Tecnologicos</t>
  </si>
  <si>
    <t>Uso de mecanismos tecnológicos (Recursos estáticos (Los recursos presentan la información de forma fija, no permite interacción)) para la difusión y transmisión de estadísticas (indicadores y resultados de operaciones estadísticas) MIPG (398 - 1) - GES209 FURAG 2024</t>
  </si>
  <si>
    <t>Uso de mecanismos tecnológicos (Servicios Web y portales especializados) para la difusión y transmisión de estadísticas (indicadores y resultados de operaciones estadísticas) MIPG (398 - 2) - GES209 FURAG 2024</t>
  </si>
  <si>
    <t>Uso de mecanismos tecnológicos (Estándar SDMX (Para difusión o transmisión de datos)) para la difusión y transmisión de estadísticas (indicadores y resultados de operaciones estadísticas) MIPG (398 - 3) - GES209 FURAG 2024</t>
  </si>
  <si>
    <t>Consulta con Grupos de Valor</t>
  </si>
  <si>
    <t>Consulta de si la información estadística disponible en las plataformas o canales de difusión satisface las necesidades de los usuarios. MIPG (399) - GES210 FURAG 2024</t>
  </si>
  <si>
    <t xml:space="preserve">Encuesta Grupos de Valor </t>
  </si>
  <si>
    <t>Establecimiento de planes de mejora derivados de la consulta de si la información estadística disponible en las plataformas o canales de difusión satisface las necesidades de los usuarios. MIPG (399-1) - GES210 FURAG 2024</t>
  </si>
  <si>
    <t>Acciones de Mejora</t>
  </si>
  <si>
    <t>Implementación de acciones de mejora a partir de los procesos o procedimientos para la generación, procesamiento, reporte,
difusión y uso de información estadística. MIPG (390 - 1) - GES201 FURAG 2024</t>
  </si>
  <si>
    <t xml:space="preserve">Reporte Seguimientos al Plan de Mejoramiento </t>
  </si>
  <si>
    <t>e</t>
  </si>
  <si>
    <t>Implementación de Otros Estandares</t>
  </si>
  <si>
    <t>Implementación de estándar o lineamiento para procesos de producción de información estadística - Lineamientos para el proceso estadístico en el Sistema Estadístico Nacional V2. MIPG (395 - 1) - GES206 FURAG 2024</t>
  </si>
  <si>
    <t>Borrador lineamientos para proceso de producción de informacion estadistica</t>
  </si>
  <si>
    <t>Implementación de estándar o lineamiento para procesos de producción de información estadística - Norma técnica de calidad del proceso estadístico NTC PE 1000:2020. MIPG (395 - 2) - GES206 FURAG 2024</t>
  </si>
  <si>
    <t>Implementación de estándar o lineamiento para procesos de producción de información estadística - Código nacional de buenas prácticas estadísticas. MIPG (395 - 3) - GES206 FURAG 2024</t>
  </si>
  <si>
    <t>Implementación de estándar o lineamiento para procesos de producción de información estadística - Nomenclaturas y clasificaciones. MIPG (395 - 4) - GES206 FURAG 2024</t>
  </si>
  <si>
    <t>Implementación de estándar o lineamiento para procesos de producción de información estadística - Conceptos estandarizados. MIPG (395 - 5) - GES206 FURAG 2024</t>
  </si>
  <si>
    <t>Instancias de Coordinación</t>
  </si>
  <si>
    <t>Titulo II</t>
  </si>
  <si>
    <t>Otros (Evaluación MIPG)</t>
  </si>
  <si>
    <t>Participación en instancias de coordinación interna o externa en materia estadística (Comisión, Comité, mesa u otros) MIPG (391) - GES202 FURAG 2024</t>
  </si>
  <si>
    <t xml:space="preserve">Delegados </t>
  </si>
  <si>
    <t xml:space="preserve">Listas de Asistencia según programacion </t>
  </si>
  <si>
    <t>Seguimientos</t>
  </si>
  <si>
    <t>Seguimiento ScoreCard</t>
  </si>
  <si>
    <t>Seguimiento a la Ruta ScoreCard de la Política de Gestion de la Información Estadística.</t>
  </si>
  <si>
    <t>Evaluaciones</t>
  </si>
  <si>
    <t>Evaluación FURAG</t>
  </si>
  <si>
    <t>Reporte del Formulario Único Reporte de Avances de la Gestión - FURAG.</t>
  </si>
  <si>
    <t>Validación y cargue del reporte a FURAG</t>
  </si>
  <si>
    <t>FALTARON ALGUNAS EVIDENCIAS QUE OIP NO FACILITÓ</t>
  </si>
  <si>
    <t>3. MONITOREO Y SEGUIMIENTO</t>
  </si>
  <si>
    <t>Mes 1</t>
  </si>
  <si>
    <t>Mes 2</t>
  </si>
  <si>
    <t>Mes 3</t>
  </si>
  <si>
    <t>Mes 4</t>
  </si>
  <si>
    <t>Mes 5</t>
  </si>
  <si>
    <t>Mes 6</t>
  </si>
  <si>
    <t>Mes 7</t>
  </si>
  <si>
    <t>Mes 8</t>
  </si>
  <si>
    <t>Mes 9</t>
  </si>
  <si>
    <t>Mes 10</t>
  </si>
  <si>
    <t>Mes 11</t>
  </si>
  <si>
    <t>Mes 12</t>
  </si>
  <si>
    <t>Graficas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</si>
</sst>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0"/>
      <name val="Arial"/>
      <family val="2"/>
    </font>
    <font>
      <b/>
      <sz val="9"/>
      <color theme="0"/>
      <name val="Tahoma"/>
      <family val="2"/>
    </font>
    <font>
      <sz val="9"/>
      <name val="Tahoma"/>
      <family val="2"/>
    </font>
    <font>
      <b/>
      <sz val="9"/>
      <color theme="0" tint="-0.499984740745262"/>
      <name val="Tahoma"/>
      <family val="2"/>
    </font>
    <font>
      <sz val="9"/>
      <color theme="1"/>
      <name val="Calibri"/>
      <family val="2"/>
      <scheme val="minor"/>
    </font>
    <font>
      <sz val="8"/>
      <name val="Calibri"/>
      <family val="2"/>
      <scheme val="minor"/>
    </font>
    <font>
      <b/>
      <sz val="9"/>
      <color theme="0" tint="-4.9989318521683403E-2"/>
      <name val="Tahoma"/>
      <family val="2"/>
    </font>
    <font>
      <sz val="9"/>
      <color indexed="81"/>
      <name val="Tahoma"/>
      <family val="2"/>
    </font>
    <font>
      <b/>
      <sz val="9"/>
      <color indexed="81"/>
      <name val="Tahoma"/>
      <family val="2"/>
    </font>
    <font>
      <b/>
      <sz val="9"/>
      <color rgb="FF000000"/>
      <name val="Tahoma"/>
      <family val="2"/>
    </font>
    <font>
      <sz val="9"/>
      <color rgb="FF000000"/>
      <name val="Tahoma"/>
      <family val="2"/>
    </font>
    <font>
      <sz val="10"/>
      <color rgb="FF000000"/>
      <name val="Tahoma"/>
      <family val="2"/>
    </font>
    <font>
      <b/>
      <sz val="10"/>
      <color rgb="FF000000"/>
      <name val="Tahoma"/>
      <family val="2"/>
    </font>
    <font>
      <sz val="10"/>
      <color rgb="FF000000"/>
      <name val="Calibri"/>
      <family val="2"/>
      <scheme val="minor"/>
    </font>
    <font>
      <sz val="11"/>
      <color theme="1"/>
      <name val="Calibri"/>
      <family val="2"/>
      <scheme val="minor"/>
    </font>
    <font>
      <b/>
      <sz val="9"/>
      <color theme="0"/>
      <name val="Tahoma"/>
    </font>
    <font>
      <sz val="9"/>
      <color theme="1"/>
      <name val="Tahoma"/>
    </font>
    <font>
      <sz val="9"/>
      <color rgb="FF000000"/>
      <name val="Tahoma"/>
    </font>
    <font>
      <b/>
      <sz val="10"/>
      <name val="Tahoma"/>
      <family val="2"/>
    </font>
    <font>
      <sz val="10"/>
      <name val="Tahoma"/>
      <family val="2"/>
    </font>
    <font>
      <sz val="9"/>
      <color rgb="FFFF0000"/>
      <name val="Tahoma"/>
      <family val="2"/>
    </font>
    <font>
      <b/>
      <sz val="12"/>
      <name val="Tahoma"/>
      <family val="2"/>
    </font>
    <font>
      <b/>
      <sz val="10"/>
      <color rgb="FFFFFFFF"/>
      <name val="Tahoma"/>
      <family val="2"/>
    </font>
    <font>
      <b/>
      <sz val="9"/>
      <color rgb="FFFFFFFF"/>
      <name val="Tahoma"/>
      <family val="2"/>
    </font>
    <font>
      <b/>
      <sz val="10"/>
      <color rgb="FF808080"/>
      <name val="Tahoma"/>
      <family val="2"/>
    </font>
    <font>
      <b/>
      <sz val="9"/>
      <name val="Tahoma"/>
      <family val="2"/>
    </font>
    <font>
      <b/>
      <sz val="8"/>
      <color rgb="FFD9D9D9"/>
      <name val="Tahoma"/>
      <family val="2"/>
    </font>
    <font>
      <b/>
      <sz val="8"/>
      <name val="Tahoma"/>
      <family val="2"/>
    </font>
    <font>
      <b/>
      <sz val="8"/>
      <color rgb="FFFFFFFF"/>
      <name val="Tahoma"/>
      <family val="2"/>
    </font>
    <font>
      <sz val="8"/>
      <color rgb="FFFFFFFF"/>
      <name val="Tahoma"/>
      <family val="2"/>
    </font>
    <font>
      <sz val="8"/>
      <name val="Tahoma"/>
      <family val="2"/>
    </font>
    <font>
      <sz val="8"/>
      <name val="Tahoma"/>
    </font>
    <font>
      <sz val="8"/>
      <color rgb="FFFF0000"/>
      <name val="Tahoma"/>
      <family val="2"/>
    </font>
    <font>
      <b/>
      <sz val="20"/>
      <name val="Tahoma"/>
      <family val="2"/>
    </font>
  </fonts>
  <fills count="17">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rgb="FFC00000"/>
        <bgColor indexed="64"/>
      </patternFill>
    </fill>
    <fill>
      <patternFill patternType="solid">
        <fgColor rgb="FF80808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00000"/>
        <bgColor rgb="FF000000"/>
      </patternFill>
    </fill>
    <fill>
      <patternFill patternType="solid">
        <fgColor rgb="FF808080"/>
        <bgColor rgb="FF000000"/>
      </patternFill>
    </fill>
    <fill>
      <patternFill patternType="solid">
        <fgColor rgb="FFD9D9D9"/>
        <bgColor rgb="FF000000"/>
      </patternFill>
    </fill>
    <fill>
      <patternFill patternType="solid">
        <fgColor rgb="FFFFFFFF"/>
        <bgColor rgb="FF000000"/>
      </patternFill>
    </fill>
    <fill>
      <patternFill patternType="solid">
        <fgColor rgb="FFFFFF00"/>
        <bgColor rgb="FF000000"/>
      </patternFill>
    </fill>
    <fill>
      <patternFill patternType="solid">
        <fgColor rgb="FF00B0F0"/>
        <bgColor rgb="FF000000"/>
      </patternFill>
    </fill>
    <fill>
      <patternFill patternType="solid">
        <fgColor rgb="FFFFC000"/>
        <bgColor rgb="FF000000"/>
      </patternFill>
    </fill>
    <fill>
      <patternFill patternType="solid">
        <fgColor rgb="FFF2F2F2"/>
        <bgColor rgb="FF000000"/>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9" fontId="15" fillId="0" borderId="0" applyFont="0" applyFill="0" applyBorder="0" applyAlignment="0" applyProtection="0"/>
  </cellStyleXfs>
  <cellXfs count="135">
    <xf numFmtId="0" fontId="0" fillId="0" borderId="0" xfId="0"/>
    <xf numFmtId="0" fontId="3" fillId="4" borderId="0" xfId="1" applyFont="1" applyFill="1" applyAlignment="1">
      <alignment horizontal="center" vertical="center"/>
    </xf>
    <xf numFmtId="0" fontId="3" fillId="2" borderId="0" xfId="1" applyFont="1" applyFill="1" applyAlignment="1">
      <alignment vertical="center"/>
    </xf>
    <xf numFmtId="0" fontId="3" fillId="0" borderId="0" xfId="1" applyFont="1" applyAlignment="1">
      <alignment vertical="center"/>
    </xf>
    <xf numFmtId="0" fontId="5" fillId="0" borderId="0" xfId="0" applyFont="1"/>
    <xf numFmtId="0" fontId="5" fillId="0" borderId="0" xfId="0" applyFont="1" applyAlignment="1">
      <alignment wrapText="1"/>
    </xf>
    <xf numFmtId="0" fontId="5" fillId="0" borderId="0" xfId="0" applyFont="1" applyAlignment="1">
      <alignment horizontal="center" wrapText="1"/>
    </xf>
    <xf numFmtId="0" fontId="2" fillId="4" borderId="0" xfId="0" applyFont="1" applyFill="1" applyAlignment="1">
      <alignment horizontal="left" vertical="center"/>
    </xf>
    <xf numFmtId="0" fontId="2" fillId="4" borderId="0" xfId="0" applyFont="1" applyFill="1" applyAlignment="1">
      <alignment horizontal="center" vertical="center"/>
    </xf>
    <xf numFmtId="0" fontId="2" fillId="4" borderId="0" xfId="0" applyFont="1" applyFill="1" applyAlignment="1">
      <alignment horizontal="center" vertical="center" wrapText="1"/>
    </xf>
    <xf numFmtId="0" fontId="7" fillId="4" borderId="0" xfId="1" applyFont="1" applyFill="1" applyAlignment="1">
      <alignment horizontal="center" vertical="center"/>
    </xf>
    <xf numFmtId="0" fontId="4" fillId="2" borderId="0" xfId="0" applyFont="1" applyFill="1" applyAlignment="1">
      <alignment vertical="center"/>
    </xf>
    <xf numFmtId="0" fontId="3" fillId="3" borderId="0" xfId="1" applyFont="1" applyFill="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3" fillId="0" borderId="0" xfId="1" applyFont="1" applyAlignment="1">
      <alignment horizontal="center" vertical="center"/>
    </xf>
    <xf numFmtId="0" fontId="2" fillId="2" borderId="0" xfId="0" applyFont="1" applyFill="1" applyAlignment="1">
      <alignment vertical="center"/>
    </xf>
    <xf numFmtId="0" fontId="2" fillId="2" borderId="0" xfId="0" applyFont="1" applyFill="1" applyAlignment="1">
      <alignment vertical="center" wrapText="1"/>
    </xf>
    <xf numFmtId="0" fontId="3" fillId="3" borderId="0" xfId="1" applyFont="1" applyFill="1" applyAlignment="1">
      <alignment horizontal="left" vertical="center" wrapText="1"/>
    </xf>
    <xf numFmtId="0" fontId="3" fillId="3" borderId="0" xfId="1" applyFont="1" applyFill="1" applyAlignment="1">
      <alignment horizontal="center" vertical="center" wrapText="1"/>
    </xf>
    <xf numFmtId="0" fontId="2" fillId="4" borderId="0" xfId="1" applyFont="1" applyFill="1" applyAlignment="1">
      <alignment horizontal="center" vertical="center"/>
    </xf>
    <xf numFmtId="0" fontId="2" fillId="4" borderId="0" xfId="1" applyFont="1" applyFill="1" applyAlignment="1">
      <alignment horizontal="center" vertical="center" wrapText="1"/>
    </xf>
    <xf numFmtId="14" fontId="3" fillId="0" borderId="0" xfId="1" applyNumberFormat="1" applyFont="1" applyAlignment="1">
      <alignment vertical="center"/>
    </xf>
    <xf numFmtId="14" fontId="3" fillId="4" borderId="0" xfId="1" applyNumberFormat="1" applyFont="1" applyFill="1" applyAlignment="1">
      <alignment horizontal="center" vertical="center"/>
    </xf>
    <xf numFmtId="0" fontId="3" fillId="0" borderId="0" xfId="1" applyFont="1" applyAlignment="1">
      <alignment vertical="center" wrapText="1"/>
    </xf>
    <xf numFmtId="10" fontId="3" fillId="0" borderId="0" xfId="2" applyNumberFormat="1" applyFont="1" applyAlignment="1">
      <alignment vertical="center"/>
    </xf>
    <xf numFmtId="2" fontId="3" fillId="0" borderId="0" xfId="1" applyNumberFormat="1" applyFont="1" applyAlignment="1">
      <alignment vertical="center"/>
    </xf>
    <xf numFmtId="0" fontId="5" fillId="5" borderId="0" xfId="0" applyFont="1" applyFill="1"/>
    <xf numFmtId="0" fontId="5" fillId="5" borderId="0" xfId="0" applyFont="1" applyFill="1" applyAlignment="1">
      <alignment horizontal="center" wrapText="1"/>
    </xf>
    <xf numFmtId="0" fontId="16" fillId="5" borderId="0" xfId="0" applyFont="1" applyFill="1"/>
    <xf numFmtId="0" fontId="16" fillId="5" borderId="0" xfId="0" applyFont="1" applyFill="1" applyAlignment="1">
      <alignment wrapText="1"/>
    </xf>
    <xf numFmtId="0" fontId="17" fillId="0" borderId="0" xfId="0" applyFont="1" applyAlignment="1">
      <alignment vertical="center" wrapText="1"/>
    </xf>
    <xf numFmtId="0" fontId="18" fillId="0" borderId="0" xfId="0" applyFont="1" applyAlignment="1">
      <alignment vertical="center" wrapText="1"/>
    </xf>
    <xf numFmtId="0" fontId="17" fillId="0" borderId="0" xfId="0" applyFont="1" applyAlignment="1">
      <alignment wrapText="1"/>
    </xf>
    <xf numFmtId="0" fontId="17" fillId="0" borderId="0" xfId="0" applyFont="1" applyAlignment="1">
      <alignment horizontal="left" vertical="center" wrapText="1"/>
    </xf>
    <xf numFmtId="0" fontId="19" fillId="6" borderId="1" xfId="1" applyFont="1" applyFill="1" applyBorder="1" applyAlignment="1">
      <alignment horizontal="center" vertical="center" wrapText="1"/>
    </xf>
    <xf numFmtId="1" fontId="20" fillId="0" borderId="1" xfId="1" applyNumberFormat="1" applyFont="1" applyBorder="1" applyAlignment="1">
      <alignment horizontal="center" vertical="center" wrapText="1"/>
    </xf>
    <xf numFmtId="9" fontId="20" fillId="0" borderId="1" xfId="2" applyFont="1" applyBorder="1" applyAlignment="1">
      <alignment horizontal="center" vertical="center" wrapText="1"/>
    </xf>
    <xf numFmtId="0" fontId="21" fillId="0" borderId="0" xfId="1" applyFont="1" applyAlignment="1">
      <alignment horizontal="left" vertical="center" wrapText="1"/>
    </xf>
    <xf numFmtId="0" fontId="3" fillId="7" borderId="0" xfId="1" applyFont="1" applyFill="1" applyAlignment="1">
      <alignment horizontal="left" vertical="center" wrapText="1"/>
    </xf>
    <xf numFmtId="0" fontId="2" fillId="2" borderId="0" xfId="0" applyFont="1" applyFill="1" applyAlignment="1">
      <alignment horizontal="left" vertical="center"/>
    </xf>
    <xf numFmtId="14" fontId="3" fillId="2" borderId="0" xfId="1" applyNumberFormat="1" applyFont="1" applyFill="1" applyAlignment="1">
      <alignment vertical="center"/>
    </xf>
    <xf numFmtId="14" fontId="5" fillId="0" borderId="0" xfId="0" applyNumberFormat="1" applyFont="1"/>
    <xf numFmtId="0" fontId="5" fillId="5" borderId="0" xfId="0" applyFont="1" applyFill="1" applyAlignment="1">
      <alignment horizontal="center"/>
    </xf>
    <xf numFmtId="0" fontId="5" fillId="0" borderId="0" xfId="0" applyFont="1" applyAlignment="1">
      <alignment horizontal="center"/>
    </xf>
    <xf numFmtId="0" fontId="3" fillId="2" borderId="0" xfId="1" applyFont="1" applyFill="1" applyAlignment="1">
      <alignment horizontal="center" vertical="center"/>
    </xf>
    <xf numFmtId="0" fontId="17" fillId="7" borderId="0" xfId="0" applyFont="1" applyFill="1" applyAlignment="1">
      <alignment horizontal="left" vertical="center" wrapText="1"/>
    </xf>
    <xf numFmtId="0" fontId="3" fillId="7" borderId="0" xfId="1" applyFont="1" applyFill="1" applyAlignment="1">
      <alignment horizontal="center" vertical="center" wrapText="1"/>
    </xf>
    <xf numFmtId="0" fontId="22" fillId="0" borderId="4" xfId="0" applyFont="1" applyBorder="1" applyAlignment="1">
      <alignment wrapText="1"/>
    </xf>
    <xf numFmtId="0" fontId="22" fillId="0" borderId="9" xfId="0" applyFont="1" applyBorder="1" applyAlignment="1">
      <alignment wrapText="1"/>
    </xf>
    <xf numFmtId="0" fontId="0" fillId="0" borderId="6" xfId="0" applyBorder="1"/>
    <xf numFmtId="0" fontId="0" fillId="0" borderId="9" xfId="0" applyBorder="1"/>
    <xf numFmtId="0" fontId="20" fillId="0" borderId="0" xfId="0" applyFont="1" applyAlignment="1">
      <alignment wrapText="1"/>
    </xf>
    <xf numFmtId="0" fontId="19" fillId="0" borderId="0" xfId="0" applyFont="1" applyAlignment="1">
      <alignment wrapText="1"/>
    </xf>
    <xf numFmtId="0" fontId="23" fillId="8" borderId="16" xfId="0" applyFont="1" applyFill="1" applyBorder="1" applyAlignment="1">
      <alignment wrapText="1"/>
    </xf>
    <xf numFmtId="0" fontId="20" fillId="0" borderId="9" xfId="0" applyFont="1" applyBorder="1" applyAlignment="1">
      <alignment wrapText="1"/>
    </xf>
    <xf numFmtId="0" fontId="23" fillId="8" borderId="0" xfId="0" applyFont="1" applyFill="1"/>
    <xf numFmtId="0" fontId="0" fillId="8" borderId="0" xfId="0" applyFill="1"/>
    <xf numFmtId="0" fontId="24" fillId="8" borderId="0" xfId="0" applyFont="1" applyFill="1" applyAlignment="1">
      <alignment wrapText="1"/>
    </xf>
    <xf numFmtId="0" fontId="25" fillId="9" borderId="0" xfId="0" applyFont="1" applyFill="1"/>
    <xf numFmtId="0" fontId="0" fillId="9" borderId="0" xfId="0" applyFill="1"/>
    <xf numFmtId="0" fontId="24" fillId="9" borderId="0" xfId="0" applyFont="1" applyFill="1"/>
    <xf numFmtId="0" fontId="26" fillId="9" borderId="0" xfId="0" applyFont="1" applyFill="1"/>
    <xf numFmtId="0" fontId="19" fillId="9" borderId="0" xfId="0" applyFont="1" applyFill="1"/>
    <xf numFmtId="0" fontId="27" fillId="10" borderId="0" xfId="0" applyFont="1" applyFill="1"/>
    <xf numFmtId="0" fontId="0" fillId="10" borderId="0" xfId="0" applyFill="1"/>
    <xf numFmtId="0" fontId="26" fillId="10" borderId="0" xfId="0" applyFont="1" applyFill="1"/>
    <xf numFmtId="0" fontId="28" fillId="10" borderId="0" xfId="0" applyFont="1" applyFill="1"/>
    <xf numFmtId="0" fontId="19" fillId="10" borderId="0" xfId="0" applyFont="1" applyFill="1"/>
    <xf numFmtId="0" fontId="29" fillId="11" borderId="0" xfId="0" applyFont="1" applyFill="1"/>
    <xf numFmtId="0" fontId="0" fillId="11" borderId="0" xfId="0" applyFill="1"/>
    <xf numFmtId="0" fontId="30" fillId="0" borderId="0" xfId="0" applyFont="1"/>
    <xf numFmtId="0" fontId="31" fillId="0" borderId="0" xfId="0" applyFont="1" applyAlignment="1">
      <alignment wrapText="1"/>
    </xf>
    <xf numFmtId="0" fontId="31" fillId="11" borderId="0" xfId="0" applyFont="1" applyFill="1" applyAlignment="1">
      <alignment wrapText="1"/>
    </xf>
    <xf numFmtId="0" fontId="31" fillId="12" borderId="0" xfId="0" applyFont="1" applyFill="1" applyAlignment="1">
      <alignment wrapText="1"/>
    </xf>
    <xf numFmtId="0" fontId="32" fillId="13" borderId="0" xfId="0" applyFont="1" applyFill="1"/>
    <xf numFmtId="0" fontId="31" fillId="0" borderId="0" xfId="0" applyFont="1"/>
    <xf numFmtId="14" fontId="31" fillId="0" borderId="0" xfId="0" applyNumberFormat="1" applyFont="1"/>
    <xf numFmtId="0" fontId="3" fillId="0" borderId="0" xfId="0" applyFont="1"/>
    <xf numFmtId="10" fontId="3" fillId="0" borderId="0" xfId="0" applyNumberFormat="1" applyFont="1"/>
    <xf numFmtId="0" fontId="28" fillId="11" borderId="0" xfId="0" applyFont="1" applyFill="1"/>
    <xf numFmtId="0" fontId="32" fillId="14" borderId="0" xfId="0" applyFont="1" applyFill="1"/>
    <xf numFmtId="0" fontId="31" fillId="10" borderId="0" xfId="0" applyFont="1" applyFill="1" applyAlignment="1">
      <alignment wrapText="1"/>
    </xf>
    <xf numFmtId="0" fontId="3" fillId="9" borderId="0" xfId="0" applyFont="1" applyFill="1" applyAlignment="1">
      <alignment wrapText="1"/>
    </xf>
    <xf numFmtId="0" fontId="33" fillId="0" borderId="0" xfId="0" applyFont="1"/>
    <xf numFmtId="0" fontId="31" fillId="11" borderId="0" xfId="0" applyFont="1" applyFill="1"/>
    <xf numFmtId="0" fontId="19" fillId="9" borderId="0" xfId="0" applyFont="1" applyFill="1" applyAlignment="1">
      <alignment wrapText="1"/>
    </xf>
    <xf numFmtId="0" fontId="28" fillId="11" borderId="0" xfId="0" applyFont="1" applyFill="1" applyAlignment="1">
      <alignment wrapText="1"/>
    </xf>
    <xf numFmtId="0" fontId="34" fillId="0" borderId="0" xfId="0" applyFont="1" applyAlignment="1">
      <alignment wrapText="1"/>
    </xf>
    <xf numFmtId="0" fontId="19" fillId="15" borderId="1" xfId="0" applyFont="1" applyFill="1" applyBorder="1" applyAlignment="1">
      <alignment wrapText="1"/>
    </xf>
    <xf numFmtId="0" fontId="19" fillId="15" borderId="16" xfId="0" applyFont="1" applyFill="1" applyBorder="1" applyAlignment="1">
      <alignment wrapText="1"/>
    </xf>
    <xf numFmtId="0" fontId="19" fillId="15" borderId="0" xfId="0" applyFont="1" applyFill="1" applyAlignment="1">
      <alignment wrapText="1"/>
    </xf>
    <xf numFmtId="0" fontId="19" fillId="15" borderId="12" xfId="0" applyFont="1" applyFill="1" applyBorder="1" applyAlignment="1">
      <alignment wrapText="1"/>
    </xf>
    <xf numFmtId="9" fontId="20" fillId="0" borderId="9" xfId="0" applyNumberFormat="1" applyFont="1" applyBorder="1" applyAlignment="1">
      <alignment wrapText="1"/>
    </xf>
    <xf numFmtId="0" fontId="3" fillId="0" borderId="7" xfId="0" applyFont="1" applyBorder="1" applyAlignment="1">
      <alignment wrapText="1"/>
    </xf>
    <xf numFmtId="0" fontId="0" fillId="0" borderId="8" xfId="0" applyBorder="1"/>
    <xf numFmtId="0" fontId="3" fillId="0" borderId="8" xfId="0" applyFont="1" applyBorder="1" applyAlignment="1">
      <alignment wrapText="1"/>
    </xf>
    <xf numFmtId="0" fontId="3" fillId="16" borderId="0" xfId="1" applyFont="1" applyFill="1" applyAlignment="1">
      <alignment horizontal="left" vertical="center" wrapText="1"/>
    </xf>
    <xf numFmtId="0" fontId="2" fillId="2" borderId="0" xfId="0" applyFont="1" applyFill="1" applyAlignment="1">
      <alignment horizontal="left" vertical="center"/>
    </xf>
    <xf numFmtId="0" fontId="22" fillId="0" borderId="2" xfId="0" applyFont="1" applyBorder="1" applyAlignment="1">
      <alignment wrapText="1"/>
    </xf>
    <xf numFmtId="0" fontId="22" fillId="0" borderId="3" xfId="0" applyFont="1" applyBorder="1" applyAlignment="1">
      <alignment wrapText="1"/>
    </xf>
    <xf numFmtId="0" fontId="22" fillId="0" borderId="4" xfId="0" applyFont="1" applyBorder="1" applyAlignment="1">
      <alignment wrapText="1"/>
    </xf>
    <xf numFmtId="0" fontId="22" fillId="0" borderId="5" xfId="0" applyFont="1" applyBorder="1" applyAlignment="1">
      <alignment wrapText="1"/>
    </xf>
    <xf numFmtId="0" fontId="22" fillId="0" borderId="0" xfId="0" applyFont="1" applyAlignment="1">
      <alignment wrapText="1"/>
    </xf>
    <xf numFmtId="0" fontId="22" fillId="0" borderId="6" xfId="0" applyFont="1" applyBorder="1" applyAlignment="1">
      <alignment wrapText="1"/>
    </xf>
    <xf numFmtId="0" fontId="22" fillId="0" borderId="7" xfId="0" applyFont="1" applyBorder="1" applyAlignment="1">
      <alignment wrapText="1"/>
    </xf>
    <xf numFmtId="0" fontId="22" fillId="0" borderId="8" xfId="0" applyFont="1" applyBorder="1" applyAlignment="1">
      <alignment wrapText="1"/>
    </xf>
    <xf numFmtId="0" fontId="22" fillId="0" borderId="9" xfId="0" applyFont="1" applyBorder="1" applyAlignment="1">
      <alignment wrapText="1"/>
    </xf>
    <xf numFmtId="0" fontId="22" fillId="0" borderId="10" xfId="0" applyFont="1" applyBorder="1" applyAlignment="1">
      <alignment wrapText="1"/>
    </xf>
    <xf numFmtId="0" fontId="22" fillId="0" borderId="11" xfId="0" applyFont="1" applyBorder="1" applyAlignment="1">
      <alignment wrapText="1"/>
    </xf>
    <xf numFmtId="0" fontId="22" fillId="0" borderId="12" xfId="0" applyFont="1" applyBorder="1" applyAlignment="1">
      <alignment wrapText="1"/>
    </xf>
    <xf numFmtId="0" fontId="19" fillId="0" borderId="0" xfId="0" applyFont="1" applyAlignment="1">
      <alignment wrapText="1"/>
    </xf>
    <xf numFmtId="0" fontId="23" fillId="8" borderId="13" xfId="0" applyFont="1" applyFill="1" applyBorder="1" applyAlignment="1">
      <alignment wrapText="1"/>
    </xf>
    <xf numFmtId="0" fontId="23" fillId="8" borderId="14" xfId="0" applyFont="1" applyFill="1" applyBorder="1" applyAlignment="1">
      <alignment wrapText="1"/>
    </xf>
    <xf numFmtId="0" fontId="23" fillId="8" borderId="15" xfId="0" applyFont="1" applyFill="1" applyBorder="1" applyAlignment="1">
      <alignment wrapText="1"/>
    </xf>
    <xf numFmtId="0" fontId="20" fillId="0" borderId="13" xfId="0" applyFont="1" applyBorder="1" applyAlignment="1">
      <alignment wrapText="1"/>
    </xf>
    <xf numFmtId="0" fontId="20" fillId="0" borderId="14" xfId="0" applyFont="1" applyBorder="1" applyAlignment="1">
      <alignment wrapText="1"/>
    </xf>
    <xf numFmtId="0" fontId="20" fillId="0" borderId="15" xfId="0" applyFont="1" applyBorder="1" applyAlignment="1">
      <alignment wrapText="1"/>
    </xf>
    <xf numFmtId="0" fontId="31" fillId="11" borderId="0" xfId="0" applyFont="1" applyFill="1" applyAlignment="1">
      <alignment wrapText="1"/>
    </xf>
    <xf numFmtId="0" fontId="19" fillId="10" borderId="13" xfId="0" applyFont="1" applyFill="1" applyBorder="1" applyAlignment="1">
      <alignment wrapText="1"/>
    </xf>
    <xf numFmtId="0" fontId="19" fillId="10" borderId="14" xfId="0" applyFont="1" applyFill="1" applyBorder="1" applyAlignment="1">
      <alignment wrapText="1"/>
    </xf>
    <xf numFmtId="0" fontId="22" fillId="0" borderId="2" xfId="0" applyFont="1" applyBorder="1" applyAlignment="1"/>
    <xf numFmtId="0" fontId="22" fillId="0" borderId="3" xfId="0" applyFont="1" applyBorder="1" applyAlignment="1"/>
    <xf numFmtId="0" fontId="22" fillId="0" borderId="4" xfId="0" applyFont="1" applyBorder="1" applyAlignment="1"/>
    <xf numFmtId="0" fontId="22" fillId="0" borderId="5" xfId="0" applyFont="1" applyBorder="1" applyAlignment="1"/>
    <xf numFmtId="0" fontId="22" fillId="0" borderId="0" xfId="0" applyFont="1" applyAlignment="1"/>
    <xf numFmtId="0" fontId="22" fillId="0" borderId="6" xfId="0" applyFont="1" applyBorder="1" applyAlignment="1"/>
    <xf numFmtId="0" fontId="22" fillId="0" borderId="7" xfId="0" applyFont="1" applyBorder="1" applyAlignment="1"/>
    <xf numFmtId="0" fontId="22" fillId="0" borderId="8" xfId="0" applyFont="1" applyBorder="1" applyAlignment="1"/>
    <xf numFmtId="0" fontId="22" fillId="0" borderId="9" xfId="0" applyFont="1" applyBorder="1" applyAlignment="1"/>
    <xf numFmtId="0" fontId="32" fillId="14" borderId="0" xfId="0" applyFont="1" applyFill="1" applyAlignment="1"/>
    <xf numFmtId="14" fontId="31" fillId="0" borderId="0" xfId="0" applyNumberFormat="1" applyFont="1" applyAlignment="1"/>
    <xf numFmtId="0" fontId="3" fillId="0" borderId="0" xfId="0" applyFont="1" applyAlignment="1"/>
    <xf numFmtId="10" fontId="3" fillId="0" borderId="0" xfId="0" applyNumberFormat="1" applyFont="1" applyAlignment="1"/>
    <xf numFmtId="0" fontId="31" fillId="0" borderId="0" xfId="0" applyFont="1" applyAlignment="1"/>
  </cellXfs>
  <cellStyles count="3">
    <cellStyle name="Normal" xfId="0" builtinId="0"/>
    <cellStyle name="Normal 2" xfId="1" xr:uid="{CAB969A1-2AC4-4D21-9B82-6728619C5B16}"/>
    <cellStyle name="Porcentaje" xfId="2" builtinId="5"/>
  </cellStyles>
  <dxfs count="12">
    <dxf>
      <font>
        <color theme="0"/>
      </font>
      <fill>
        <patternFill>
          <bgColor rgb="FFC00000"/>
        </patternFill>
      </fill>
    </dxf>
    <dxf>
      <font>
        <color theme="0"/>
      </font>
      <fill>
        <patternFill>
          <bgColor theme="1" tint="0.499984740745262"/>
        </patternFill>
      </fill>
    </dxf>
    <dxf>
      <font>
        <color theme="0"/>
      </font>
      <fill>
        <patternFill>
          <bgColor rgb="FFC00000"/>
        </patternFill>
      </fill>
    </dxf>
    <dxf>
      <font>
        <color theme="0"/>
      </font>
      <fill>
        <patternFill>
          <bgColor theme="1" tint="0.499984740745262"/>
        </patternFill>
      </fill>
    </dxf>
    <dxf>
      <font>
        <color theme="0"/>
      </font>
      <fill>
        <patternFill>
          <bgColor rgb="FFC00000"/>
        </patternFill>
      </fill>
    </dxf>
    <dxf>
      <font>
        <color theme="0"/>
      </font>
      <fill>
        <patternFill>
          <bgColor theme="1" tint="0.499984740745262"/>
        </patternFill>
      </fill>
    </dxf>
    <dxf>
      <font>
        <color theme="0"/>
      </font>
      <fill>
        <patternFill>
          <bgColor rgb="FFC00000"/>
        </patternFill>
      </fill>
    </dxf>
    <dxf>
      <font>
        <color theme="0"/>
      </font>
      <fill>
        <patternFill>
          <bgColor theme="1" tint="0.499984740745262"/>
        </patternFill>
      </fill>
    </dxf>
    <dxf>
      <font>
        <color theme="0"/>
      </font>
      <fill>
        <patternFill>
          <bgColor rgb="FFC00000"/>
        </patternFill>
      </fill>
    </dxf>
    <dxf>
      <font>
        <color theme="0"/>
      </font>
      <fill>
        <patternFill>
          <bgColor theme="1" tint="0.499984740745262"/>
        </patternFill>
      </fill>
    </dxf>
    <dxf>
      <font>
        <color theme="0"/>
      </font>
      <fill>
        <patternFill>
          <bgColor rgb="FFC00000"/>
        </patternFill>
      </fill>
    </dxf>
    <dxf>
      <font>
        <color theme="0"/>
      </font>
      <fill>
        <patternFill>
          <bgColor theme="1" tint="0.499984740745262"/>
        </patternFill>
      </fill>
    </dxf>
  </dxfs>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Cumplimiento Plan De Trabajo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'Plan de trabajo GESCO 2026'!$H$81:$S$81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'Plan de trabajo GESCO 2026'!$H$84:$S$84</c:f>
              <c:numCache>
                <c:formatCode>0%</c:formatCode>
                <c:ptCount val="12"/>
                <c:pt idx="0">
                  <c:v>1</c:v>
                </c:pt>
                <c:pt idx="1">
                  <c:v>0.8666666666666667</c:v>
                </c:pt>
                <c:pt idx="2">
                  <c:v>0.66666666666666663</c:v>
                </c:pt>
                <c:pt idx="3">
                  <c:v>0.69230769230769229</c:v>
                </c:pt>
                <c:pt idx="4">
                  <c:v>0.23333333333333334</c:v>
                </c:pt>
                <c:pt idx="5">
                  <c:v>7.1428571428571425E-2</c:v>
                </c:pt>
                <c:pt idx="6">
                  <c:v>7.407407407407407E-2</c:v>
                </c:pt>
                <c:pt idx="7">
                  <c:v>7.6923076923076927E-2</c:v>
                </c:pt>
                <c:pt idx="8">
                  <c:v>0.10526315789473684</c:v>
                </c:pt>
                <c:pt idx="9">
                  <c:v>0.13333333333333333</c:v>
                </c:pt>
                <c:pt idx="10">
                  <c:v>0.125</c:v>
                </c:pt>
                <c:pt idx="11">
                  <c:v>0.125</c:v>
                </c:pt>
              </c:numCache>
            </c:numRef>
          </c:val>
          <c:extLst>
            <c:ext xmlns:c16="http://schemas.microsoft.com/office/drawing/2014/chart" uri="{C3380CC4-5D6E-409C-BE32-E72D297353CC}">
              <c16:uniqueId val="{00000000-4E74-4C17-AD68-005EDCE3F772}"/>
            </c:ext>
          </c:extLst>
        </c:ser>
        <c:dLbls>
          <c:dLblPos val="outEnd"/>
          <c:showLegendKey val="0"/>
          <c:showVal val="1"/>
          <c:showCatName val="0"/>
          <c:showSerName val="0"/>
          <c:showPercent val="0"/>
          <c:showBubbleSize val="0"/>
        </c:dLbls>
        <c:gapWidth val="149"/>
        <c:overlap val="-27"/>
        <c:axId val="1506732039"/>
        <c:axId val="363906567"/>
      </c:barChart>
      <c:catAx>
        <c:axId val="15067320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a:ea typeface="Arial"/>
                <a:cs typeface="Arial"/>
              </a:defRPr>
            </a:pPr>
            <a:endParaRPr lang="es-CO"/>
          </a:p>
        </c:txPr>
        <c:crossAx val="363906567"/>
        <c:crosses val="autoZero"/>
        <c:auto val="1"/>
        <c:lblAlgn val="ctr"/>
        <c:lblOffset val="100"/>
        <c:noMultiLvlLbl val="0"/>
      </c:catAx>
      <c:valAx>
        <c:axId val="36390656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673203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504825</xdr:colOff>
      <xdr:row>85</xdr:row>
      <xdr:rowOff>95250</xdr:rowOff>
    </xdr:from>
    <xdr:to>
      <xdr:col>18</xdr:col>
      <xdr:colOff>104775</xdr:colOff>
      <xdr:row>104</xdr:row>
      <xdr:rowOff>123825</xdr:rowOff>
    </xdr:to>
    <xdr:graphicFrame macro="">
      <xdr:nvGraphicFramePr>
        <xdr:cNvPr id="3" name="Gráfico 2">
          <a:extLst>
            <a:ext uri="{FF2B5EF4-FFF2-40B4-BE49-F238E27FC236}">
              <a16:creationId xmlns:a16="http://schemas.microsoft.com/office/drawing/2014/main" id="{4622AE7E-C93C-04C4-D8E9-FD721ECE1B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51B54-B5A1-4DE5-9BF4-4FD7F3BA7969}">
  <dimension ref="A1:AB84"/>
  <sheetViews>
    <sheetView showGridLines="0" tabSelected="1" zoomScaleNormal="100" workbookViewId="0">
      <pane xSplit="3" ySplit="2" topLeftCell="E37" activePane="bottomRight" state="frozen"/>
      <selection pane="bottomRight" activeCell="L44" sqref="L44"/>
      <selection pane="bottomLeft" activeCell="A3" sqref="A3"/>
      <selection pane="topRight" activeCell="F1" sqref="F1"/>
    </sheetView>
  </sheetViews>
  <sheetFormatPr defaultColWidth="11.42578125" defaultRowHeight="15" customHeight="1"/>
  <cols>
    <col min="1" max="2" width="7" style="4" customWidth="1"/>
    <col min="3" max="3" width="73" style="5" customWidth="1"/>
    <col min="4" max="6" width="22.28515625" style="4" customWidth="1"/>
    <col min="7" max="7" width="6.42578125" style="4" customWidth="1"/>
    <col min="8" max="14" width="9.140625" style="6" customWidth="1"/>
    <col min="15" max="15" width="13.140625" style="6" customWidth="1"/>
    <col min="16" max="16" width="11.7109375" style="6" customWidth="1"/>
    <col min="17" max="17" width="12.28515625" style="6" customWidth="1"/>
    <col min="18" max="19" width="9.140625" style="6" customWidth="1"/>
    <col min="20" max="20" width="32.140625" style="4" customWidth="1"/>
    <col min="21" max="21" width="17.5703125" style="4" customWidth="1"/>
    <col min="22" max="23" width="21.28515625" style="4" customWidth="1"/>
    <col min="24" max="24" width="16.42578125" style="4" customWidth="1"/>
    <col min="25" max="25" width="11.42578125" style="4"/>
    <col min="26" max="26" width="17.85546875" style="44" customWidth="1"/>
    <col min="27" max="27" width="22.85546875" style="4" customWidth="1"/>
    <col min="28" max="16384" width="11.42578125" style="4"/>
  </cols>
  <sheetData>
    <row r="1" spans="1:28" s="1" customFormat="1" ht="28.15" customHeight="1">
      <c r="A1" s="7" t="s">
        <v>0</v>
      </c>
      <c r="B1" s="8"/>
      <c r="C1" s="9"/>
      <c r="D1" s="9" t="s">
        <v>1</v>
      </c>
      <c r="E1" s="9" t="s">
        <v>2</v>
      </c>
      <c r="F1" s="9" t="s">
        <v>3</v>
      </c>
      <c r="G1" s="8" t="s">
        <v>4</v>
      </c>
      <c r="H1" s="9" t="s">
        <v>5</v>
      </c>
      <c r="I1" s="9" t="s">
        <v>6</v>
      </c>
      <c r="J1" s="9" t="s">
        <v>7</v>
      </c>
      <c r="K1" s="9" t="s">
        <v>8</v>
      </c>
      <c r="L1" s="9" t="s">
        <v>9</v>
      </c>
      <c r="M1" s="9" t="s">
        <v>10</v>
      </c>
      <c r="N1" s="9" t="s">
        <v>11</v>
      </c>
      <c r="O1" s="9" t="s">
        <v>12</v>
      </c>
      <c r="P1" s="9" t="s">
        <v>13</v>
      </c>
      <c r="Q1" s="9" t="s">
        <v>14</v>
      </c>
      <c r="R1" s="9" t="s">
        <v>15</v>
      </c>
      <c r="S1" s="9" t="s">
        <v>16</v>
      </c>
      <c r="T1" s="10" t="s">
        <v>17</v>
      </c>
      <c r="U1" s="20" t="s">
        <v>18</v>
      </c>
      <c r="V1" s="20" t="s">
        <v>19</v>
      </c>
      <c r="W1" s="20" t="s">
        <v>20</v>
      </c>
      <c r="X1" s="20" t="s">
        <v>21</v>
      </c>
      <c r="Y1" s="21" t="s">
        <v>22</v>
      </c>
      <c r="Z1" s="20" t="s">
        <v>23</v>
      </c>
      <c r="AA1" s="21" t="s">
        <v>24</v>
      </c>
      <c r="AB1" s="23"/>
    </row>
    <row r="2" spans="1:28" s="2" customFormat="1" ht="28.15" customHeight="1">
      <c r="A2" s="11"/>
      <c r="B2" s="98" t="s">
        <v>25</v>
      </c>
      <c r="C2" s="98"/>
      <c r="D2" s="98"/>
      <c r="E2" s="98"/>
      <c r="F2" s="98"/>
      <c r="G2" s="98"/>
      <c r="H2" s="98"/>
      <c r="I2" s="98"/>
      <c r="J2" s="98"/>
      <c r="K2" s="98"/>
      <c r="L2" s="98"/>
      <c r="M2" s="98"/>
      <c r="N2" s="98"/>
      <c r="O2" s="98"/>
      <c r="P2" s="98"/>
      <c r="Q2" s="98"/>
      <c r="R2" s="98"/>
      <c r="S2" s="98"/>
      <c r="T2" s="98"/>
      <c r="U2" s="98"/>
    </row>
    <row r="3" spans="1:28" s="3" customFormat="1" ht="19.5" customHeight="1">
      <c r="A3" s="12"/>
      <c r="B3" s="12"/>
      <c r="C3" s="38" t="s">
        <v>26</v>
      </c>
      <c r="D3" s="14" t="s">
        <v>0</v>
      </c>
      <c r="E3" s="14"/>
      <c r="F3" s="14"/>
      <c r="G3" s="10" t="s">
        <v>27</v>
      </c>
      <c r="H3" s="14"/>
      <c r="I3" s="14"/>
      <c r="J3" s="14"/>
      <c r="K3" s="14"/>
      <c r="L3" s="14"/>
      <c r="M3" s="14"/>
      <c r="N3" s="14"/>
      <c r="O3" s="14"/>
      <c r="P3" s="14"/>
      <c r="Q3" s="14"/>
      <c r="R3" s="14"/>
      <c r="S3" s="14"/>
      <c r="U3" s="22">
        <v>46054</v>
      </c>
      <c r="V3" s="22" t="s">
        <v>28</v>
      </c>
      <c r="W3" s="22"/>
      <c r="X3" s="26">
        <f>(V3-U3)/30</f>
        <v>1.9</v>
      </c>
      <c r="Y3" s="25">
        <f ca="1">IF(OR(U3="",V3="",V3&lt;=U3),0,IF(ISNUMBER(W3),1,IF(TODAY()&lt;U3,0,IF(TODAY()&gt;V3,1,(TODAY()-U3)/(V3-U3)))))</f>
        <v>2.0526315789473686</v>
      </c>
      <c r="Z3" s="15" t="s">
        <v>29</v>
      </c>
      <c r="AA3" s="3" t="s">
        <v>30</v>
      </c>
    </row>
    <row r="4" spans="1:28" s="3" customFormat="1" ht="25.9" customHeight="1">
      <c r="A4" s="12"/>
      <c r="B4" s="12"/>
      <c r="C4" s="13" t="s">
        <v>31</v>
      </c>
      <c r="D4" s="14" t="s">
        <v>0</v>
      </c>
      <c r="E4" s="14"/>
      <c r="F4" s="14"/>
      <c r="G4" s="10" t="s">
        <v>27</v>
      </c>
      <c r="H4" s="14" t="s">
        <v>27</v>
      </c>
      <c r="I4" s="14" t="s">
        <v>27</v>
      </c>
      <c r="J4" s="14" t="s">
        <v>27</v>
      </c>
      <c r="K4" s="14" t="s">
        <v>27</v>
      </c>
      <c r="L4" s="14" t="s">
        <v>27</v>
      </c>
      <c r="M4" s="14" t="s">
        <v>27</v>
      </c>
      <c r="N4" s="14" t="s">
        <v>27</v>
      </c>
      <c r="O4" s="14" t="s">
        <v>27</v>
      </c>
      <c r="P4" s="14" t="s">
        <v>27</v>
      </c>
      <c r="Q4" s="14" t="s">
        <v>27</v>
      </c>
      <c r="R4" s="14" t="s">
        <v>27</v>
      </c>
      <c r="S4" s="14"/>
      <c r="T4" s="24" t="s">
        <v>32</v>
      </c>
      <c r="X4" s="26">
        <f t="shared" ref="X4:X62" si="0">(V4-U4)/30</f>
        <v>0</v>
      </c>
      <c r="Y4" s="25">
        <f t="shared" ref="Y4:Y62" ca="1" si="1">IF(OR(U4="",V4="",V4&lt;=U4),0,IF(ISNUMBER(W4),1,IF(TODAY()&lt;U4,0,IF(TODAY()&gt;V4,1,(TODAY()-U4)/(V4-U4)))))</f>
        <v>0</v>
      </c>
      <c r="Z4" s="15"/>
    </row>
    <row r="5" spans="1:28" s="3" customFormat="1" ht="25.9" customHeight="1">
      <c r="A5" s="12"/>
      <c r="B5" s="12"/>
      <c r="C5" s="13" t="s">
        <v>33</v>
      </c>
      <c r="D5" s="14" t="s">
        <v>0</v>
      </c>
      <c r="E5" s="14"/>
      <c r="F5" s="14"/>
      <c r="G5" s="10"/>
      <c r="H5" s="14"/>
      <c r="I5" s="14"/>
      <c r="J5" s="14"/>
      <c r="K5" s="14"/>
      <c r="L5" s="14"/>
      <c r="M5" s="14"/>
      <c r="N5" s="14"/>
      <c r="O5" s="14"/>
      <c r="P5" s="14"/>
      <c r="Q5" s="14"/>
      <c r="R5" s="14"/>
      <c r="S5" s="14"/>
      <c r="T5" s="3" t="s">
        <v>34</v>
      </c>
      <c r="X5" s="26">
        <f t="shared" si="0"/>
        <v>0</v>
      </c>
      <c r="Y5" s="25">
        <f t="shared" ca="1" si="1"/>
        <v>0</v>
      </c>
      <c r="Z5" s="15"/>
    </row>
    <row r="6" spans="1:28" s="3" customFormat="1" ht="25.9" customHeight="1">
      <c r="A6" s="12"/>
      <c r="B6" s="12"/>
      <c r="C6" s="13" t="s">
        <v>35</v>
      </c>
      <c r="D6" s="14" t="s">
        <v>0</v>
      </c>
      <c r="E6" s="14"/>
      <c r="F6" s="14"/>
      <c r="G6" s="10"/>
      <c r="H6" s="14"/>
      <c r="I6" s="14"/>
      <c r="J6" s="14"/>
      <c r="K6" s="14"/>
      <c r="L6" s="14"/>
      <c r="M6" s="14"/>
      <c r="N6" s="14"/>
      <c r="O6" s="14"/>
      <c r="P6" s="14"/>
      <c r="Q6" s="14"/>
      <c r="R6" s="14"/>
      <c r="S6" s="14"/>
      <c r="T6" s="3" t="s">
        <v>34</v>
      </c>
      <c r="X6" s="26">
        <f t="shared" si="0"/>
        <v>0</v>
      </c>
      <c r="Y6" s="25">
        <f t="shared" ca="1" si="1"/>
        <v>0</v>
      </c>
      <c r="Z6" s="15"/>
    </row>
    <row r="7" spans="1:28" s="3" customFormat="1" ht="25.9" customHeight="1">
      <c r="A7" s="12"/>
      <c r="B7" s="12"/>
      <c r="C7" s="13" t="s">
        <v>36</v>
      </c>
      <c r="D7" s="14" t="s">
        <v>0</v>
      </c>
      <c r="E7" s="14"/>
      <c r="F7" s="14"/>
      <c r="G7" s="10"/>
      <c r="H7" s="14"/>
      <c r="I7" s="14"/>
      <c r="J7" s="14"/>
      <c r="K7" s="14"/>
      <c r="L7" s="14"/>
      <c r="M7" s="14"/>
      <c r="N7" s="14"/>
      <c r="O7" s="14"/>
      <c r="P7" s="14"/>
      <c r="Q7" s="14"/>
      <c r="R7" s="14"/>
      <c r="S7" s="14"/>
      <c r="T7" s="3" t="s">
        <v>34</v>
      </c>
      <c r="X7" s="26">
        <f t="shared" si="0"/>
        <v>0</v>
      </c>
      <c r="Y7" s="25">
        <f t="shared" ca="1" si="1"/>
        <v>0</v>
      </c>
      <c r="Z7" s="15"/>
    </row>
    <row r="8" spans="1:28" s="3" customFormat="1" ht="25.9" customHeight="1">
      <c r="A8" s="12"/>
      <c r="B8" s="12"/>
      <c r="C8" s="13" t="s">
        <v>37</v>
      </c>
      <c r="D8" s="14" t="s">
        <v>38</v>
      </c>
      <c r="E8" s="14"/>
      <c r="F8" s="14"/>
      <c r="G8" s="10" t="s">
        <v>39</v>
      </c>
      <c r="H8" s="14"/>
      <c r="I8" s="14"/>
      <c r="J8" s="14"/>
      <c r="K8" s="14"/>
      <c r="L8" s="14"/>
      <c r="M8" s="14"/>
      <c r="N8" s="14"/>
      <c r="O8" s="14"/>
      <c r="P8" s="14"/>
      <c r="Q8" s="14"/>
      <c r="R8" s="14"/>
      <c r="S8" s="14"/>
      <c r="T8" s="3" t="s">
        <v>34</v>
      </c>
      <c r="X8" s="26">
        <f t="shared" si="0"/>
        <v>0</v>
      </c>
      <c r="Y8" s="25">
        <f t="shared" ca="1" si="1"/>
        <v>0</v>
      </c>
      <c r="Z8" s="15"/>
    </row>
    <row r="9" spans="1:28" s="3" customFormat="1" ht="25.9" customHeight="1">
      <c r="A9" s="12"/>
      <c r="B9" s="12"/>
      <c r="C9" s="13" t="s">
        <v>40</v>
      </c>
      <c r="D9" s="14" t="s">
        <v>0</v>
      </c>
      <c r="E9" s="14"/>
      <c r="F9" s="14"/>
      <c r="G9" s="10"/>
      <c r="H9" s="14"/>
      <c r="I9" s="14"/>
      <c r="J9" s="14"/>
      <c r="K9" s="14"/>
      <c r="L9" s="14"/>
      <c r="M9" s="14"/>
      <c r="N9" s="14"/>
      <c r="O9" s="14"/>
      <c r="P9" s="14"/>
      <c r="Q9" s="14"/>
      <c r="R9" s="14"/>
      <c r="S9" s="14"/>
      <c r="T9" s="3" t="s">
        <v>34</v>
      </c>
      <c r="X9" s="26">
        <f t="shared" si="0"/>
        <v>0</v>
      </c>
      <c r="Y9" s="25">
        <f t="shared" ca="1" si="1"/>
        <v>0</v>
      </c>
      <c r="Z9" s="15"/>
    </row>
    <row r="10" spans="1:28" s="3" customFormat="1" ht="25.9" customHeight="1">
      <c r="A10" s="12"/>
      <c r="B10" s="12"/>
      <c r="C10" s="13" t="s">
        <v>41</v>
      </c>
      <c r="D10" s="14" t="s">
        <v>0</v>
      </c>
      <c r="E10" s="14"/>
      <c r="F10" s="14"/>
      <c r="G10" s="10"/>
      <c r="H10" s="14"/>
      <c r="I10" s="14"/>
      <c r="J10" s="14"/>
      <c r="K10" s="14"/>
      <c r="L10" s="14"/>
      <c r="M10" s="14"/>
      <c r="N10" s="14"/>
      <c r="O10" s="14"/>
      <c r="P10" s="14"/>
      <c r="Q10" s="14"/>
      <c r="R10" s="14"/>
      <c r="S10" s="14"/>
      <c r="T10" s="3" t="s">
        <v>34</v>
      </c>
      <c r="X10" s="26">
        <f t="shared" si="0"/>
        <v>0</v>
      </c>
      <c r="Y10" s="25">
        <f t="shared" ca="1" si="1"/>
        <v>0</v>
      </c>
      <c r="Z10" s="15"/>
    </row>
    <row r="11" spans="1:28" s="3" customFormat="1" ht="25.9" customHeight="1">
      <c r="A11" s="12"/>
      <c r="B11" s="12"/>
      <c r="C11" s="13" t="s">
        <v>42</v>
      </c>
      <c r="D11" s="14" t="s">
        <v>0</v>
      </c>
      <c r="E11" s="14"/>
      <c r="F11" s="14"/>
      <c r="G11" s="10"/>
      <c r="H11" s="14"/>
      <c r="I11" s="14"/>
      <c r="J11" s="14"/>
      <c r="K11" s="14"/>
      <c r="L11" s="14"/>
      <c r="M11" s="14"/>
      <c r="N11" s="14"/>
      <c r="O11" s="14"/>
      <c r="P11" s="14"/>
      <c r="Q11" s="14"/>
      <c r="R11" s="14"/>
      <c r="S11" s="14"/>
      <c r="T11" s="3" t="s">
        <v>34</v>
      </c>
      <c r="X11" s="26">
        <f t="shared" si="0"/>
        <v>0</v>
      </c>
      <c r="Y11" s="25">
        <f t="shared" ca="1" si="1"/>
        <v>0</v>
      </c>
      <c r="Z11" s="15"/>
    </row>
    <row r="12" spans="1:28" s="3" customFormat="1" ht="25.9" customHeight="1">
      <c r="A12" s="12"/>
      <c r="B12" s="12"/>
      <c r="C12" s="13" t="s">
        <v>43</v>
      </c>
      <c r="D12" s="14" t="s">
        <v>44</v>
      </c>
      <c r="E12" s="14"/>
      <c r="F12" s="14"/>
      <c r="G12" s="10"/>
      <c r="H12" s="14"/>
      <c r="I12" s="14"/>
      <c r="J12" s="14"/>
      <c r="K12" s="14"/>
      <c r="L12" s="14"/>
      <c r="M12" s="14"/>
      <c r="N12" s="14"/>
      <c r="O12" s="14"/>
      <c r="P12" s="14"/>
      <c r="Q12" s="14"/>
      <c r="R12" s="14"/>
      <c r="S12" s="14"/>
      <c r="T12" s="3" t="s">
        <v>34</v>
      </c>
      <c r="X12" s="26">
        <f t="shared" si="0"/>
        <v>0</v>
      </c>
      <c r="Y12" s="25">
        <f t="shared" ca="1" si="1"/>
        <v>0</v>
      </c>
      <c r="Z12" s="15"/>
    </row>
    <row r="13" spans="1:28" s="3" customFormat="1" ht="25.9" customHeight="1">
      <c r="A13" s="12"/>
      <c r="B13" s="12"/>
      <c r="C13" s="13" t="s">
        <v>45</v>
      </c>
      <c r="D13" s="19" t="s">
        <v>46</v>
      </c>
      <c r="E13" s="19"/>
      <c r="F13" s="19"/>
      <c r="G13" s="10" t="s">
        <v>27</v>
      </c>
      <c r="H13" s="14"/>
      <c r="I13" s="14"/>
      <c r="J13" s="14"/>
      <c r="K13" s="14"/>
      <c r="L13" s="14"/>
      <c r="M13" s="14"/>
      <c r="N13" s="14"/>
      <c r="O13" s="14"/>
      <c r="P13" s="14"/>
      <c r="Q13" s="14"/>
      <c r="R13" s="14"/>
      <c r="S13" s="14"/>
      <c r="T13" s="3" t="s">
        <v>47</v>
      </c>
      <c r="X13" s="26">
        <f t="shared" si="0"/>
        <v>0</v>
      </c>
      <c r="Y13" s="25">
        <f t="shared" ca="1" si="1"/>
        <v>0</v>
      </c>
      <c r="Z13" s="15"/>
    </row>
    <row r="14" spans="1:28" s="3" customFormat="1" ht="25.9" customHeight="1">
      <c r="A14" s="12"/>
      <c r="B14" s="12"/>
      <c r="C14" s="39" t="s">
        <v>48</v>
      </c>
      <c r="D14" s="19" t="s">
        <v>0</v>
      </c>
      <c r="E14" s="19"/>
      <c r="F14" s="19" t="s">
        <v>49</v>
      </c>
      <c r="G14" s="10" t="s">
        <v>27</v>
      </c>
      <c r="H14" s="14"/>
      <c r="I14" s="14"/>
      <c r="J14" s="14" t="s">
        <v>27</v>
      </c>
      <c r="K14" s="14"/>
      <c r="L14" s="14"/>
      <c r="M14" s="14"/>
      <c r="N14" s="14"/>
      <c r="O14" s="14"/>
      <c r="P14" s="14"/>
      <c r="Q14" s="14"/>
      <c r="R14" s="14"/>
      <c r="S14" s="14"/>
      <c r="U14" s="22">
        <v>46083</v>
      </c>
      <c r="V14" s="22">
        <v>46091</v>
      </c>
      <c r="X14" s="26">
        <f t="shared" si="0"/>
        <v>0.26666666666666666</v>
      </c>
      <c r="Y14" s="25">
        <f t="shared" ca="1" si="1"/>
        <v>1</v>
      </c>
      <c r="Z14" s="15" t="s">
        <v>50</v>
      </c>
    </row>
    <row r="15" spans="1:28" s="27" customFormat="1" ht="27.75" customHeight="1">
      <c r="B15" s="29" t="s">
        <v>51</v>
      </c>
      <c r="C15" s="30" t="s">
        <v>52</v>
      </c>
      <c r="H15" s="28"/>
      <c r="I15" s="28"/>
      <c r="J15" s="28"/>
      <c r="K15" s="28"/>
      <c r="L15" s="28"/>
      <c r="M15" s="28"/>
      <c r="N15" s="28"/>
      <c r="O15" s="28"/>
      <c r="P15" s="28"/>
      <c r="Q15" s="28"/>
      <c r="R15" s="28"/>
      <c r="S15" s="28"/>
      <c r="X15" s="2"/>
      <c r="Y15" s="2"/>
      <c r="Z15" s="43"/>
    </row>
    <row r="16" spans="1:28" ht="27.75" customHeight="1">
      <c r="C16" s="31" t="s">
        <v>53</v>
      </c>
      <c r="D16" s="14" t="s">
        <v>54</v>
      </c>
      <c r="E16" s="14"/>
      <c r="F16" s="14" t="s">
        <v>55</v>
      </c>
      <c r="G16" s="10" t="s">
        <v>39</v>
      </c>
      <c r="H16" s="14"/>
      <c r="I16" s="14" t="s">
        <v>27</v>
      </c>
      <c r="J16" s="14" t="s">
        <v>56</v>
      </c>
      <c r="K16" s="14" t="s">
        <v>39</v>
      </c>
      <c r="L16" s="14"/>
      <c r="M16" s="14"/>
      <c r="N16" s="14"/>
      <c r="O16" s="14"/>
      <c r="P16" s="14"/>
      <c r="Q16" s="14"/>
      <c r="R16" s="14"/>
      <c r="S16" s="14"/>
      <c r="U16" s="42">
        <v>46055</v>
      </c>
      <c r="V16" s="42">
        <v>46097</v>
      </c>
      <c r="X16" s="26">
        <f t="shared" si="0"/>
        <v>1.4</v>
      </c>
      <c r="Y16" s="25">
        <f t="shared" ca="1" si="1"/>
        <v>1</v>
      </c>
    </row>
    <row r="17" spans="1:26" ht="43.5" customHeight="1">
      <c r="C17" s="31" t="s">
        <v>57</v>
      </c>
      <c r="D17" s="14" t="s">
        <v>54</v>
      </c>
      <c r="E17" s="14"/>
      <c r="F17" s="14" t="s">
        <v>55</v>
      </c>
      <c r="G17" s="10" t="s">
        <v>39</v>
      </c>
      <c r="H17" s="14"/>
      <c r="I17" s="14" t="s">
        <v>56</v>
      </c>
      <c r="J17" s="14" t="s">
        <v>39</v>
      </c>
      <c r="K17" s="14" t="s">
        <v>39</v>
      </c>
      <c r="L17" s="14"/>
      <c r="M17" s="14"/>
      <c r="N17" s="14"/>
      <c r="O17" s="14"/>
      <c r="P17" s="14"/>
      <c r="Q17" s="14"/>
      <c r="R17" s="14"/>
      <c r="S17" s="14"/>
      <c r="U17" s="42">
        <v>46055</v>
      </c>
      <c r="V17" s="42">
        <v>46111</v>
      </c>
      <c r="X17" s="26">
        <f t="shared" si="0"/>
        <v>1.8666666666666667</v>
      </c>
      <c r="Y17" s="25">
        <f t="shared" ca="1" si="1"/>
        <v>1</v>
      </c>
    </row>
    <row r="18" spans="1:26" ht="42.75" customHeight="1">
      <c r="C18" s="31" t="s">
        <v>58</v>
      </c>
      <c r="D18" s="14" t="s">
        <v>54</v>
      </c>
      <c r="E18" s="14"/>
      <c r="F18" s="14" t="s">
        <v>55</v>
      </c>
      <c r="G18" s="10" t="s">
        <v>39</v>
      </c>
      <c r="H18" s="14"/>
      <c r="I18" s="14"/>
      <c r="J18" s="14" t="s">
        <v>56</v>
      </c>
      <c r="K18" s="14" t="s">
        <v>56</v>
      </c>
      <c r="L18" s="14" t="s">
        <v>56</v>
      </c>
      <c r="M18" s="14" t="s">
        <v>56</v>
      </c>
      <c r="N18" s="14" t="s">
        <v>56</v>
      </c>
      <c r="O18" s="14" t="s">
        <v>56</v>
      </c>
      <c r="P18" s="14"/>
      <c r="Q18" s="14"/>
      <c r="R18" s="14"/>
      <c r="S18" s="14"/>
      <c r="U18" s="42">
        <v>46113</v>
      </c>
      <c r="V18" s="42">
        <v>46265</v>
      </c>
      <c r="X18" s="26">
        <f t="shared" si="0"/>
        <v>5.0666666666666664</v>
      </c>
      <c r="Y18" s="25">
        <f t="shared" ca="1" si="1"/>
        <v>0.38157894736842107</v>
      </c>
    </row>
    <row r="19" spans="1:26" ht="44.25" customHeight="1">
      <c r="C19" s="31" t="s">
        <v>59</v>
      </c>
      <c r="D19" s="14" t="s">
        <v>54</v>
      </c>
      <c r="E19" s="14"/>
      <c r="F19" s="14" t="s">
        <v>55</v>
      </c>
      <c r="G19" s="10" t="s">
        <v>39</v>
      </c>
      <c r="H19" s="14"/>
      <c r="I19" s="14"/>
      <c r="J19" s="14" t="s">
        <v>56</v>
      </c>
      <c r="K19" s="14" t="s">
        <v>56</v>
      </c>
      <c r="L19" s="14" t="s">
        <v>56</v>
      </c>
      <c r="M19" s="14" t="s">
        <v>56</v>
      </c>
      <c r="N19" s="14" t="s">
        <v>56</v>
      </c>
      <c r="O19" s="14" t="s">
        <v>56</v>
      </c>
      <c r="P19" s="14"/>
      <c r="Q19" s="14"/>
      <c r="R19" s="14"/>
      <c r="S19" s="14"/>
      <c r="U19" s="42">
        <v>46113</v>
      </c>
      <c r="V19" s="42">
        <v>46265</v>
      </c>
      <c r="X19" s="26">
        <f t="shared" si="0"/>
        <v>5.0666666666666664</v>
      </c>
      <c r="Y19" s="25">
        <f t="shared" ca="1" si="1"/>
        <v>0.38157894736842107</v>
      </c>
    </row>
    <row r="20" spans="1:26" ht="45.75" customHeight="1">
      <c r="C20" s="32" t="s">
        <v>60</v>
      </c>
      <c r="D20" s="14" t="s">
        <v>54</v>
      </c>
      <c r="E20" s="14"/>
      <c r="F20" s="14" t="s">
        <v>55</v>
      </c>
      <c r="G20" s="10" t="s">
        <v>39</v>
      </c>
      <c r="H20" s="14"/>
      <c r="I20" s="14"/>
      <c r="J20" s="14" t="s">
        <v>56</v>
      </c>
      <c r="K20" s="14" t="s">
        <v>56</v>
      </c>
      <c r="L20" s="14" t="s">
        <v>56</v>
      </c>
      <c r="M20" s="14" t="s">
        <v>56</v>
      </c>
      <c r="N20" s="14" t="s">
        <v>56</v>
      </c>
      <c r="O20" s="14" t="s">
        <v>56</v>
      </c>
      <c r="P20" s="14"/>
      <c r="Q20" s="14"/>
      <c r="R20" s="14"/>
      <c r="S20" s="14"/>
      <c r="U20" s="42">
        <v>46113</v>
      </c>
      <c r="V20" s="42">
        <v>46265</v>
      </c>
      <c r="X20" s="26">
        <f>(V20-U20)/30</f>
        <v>5.0666666666666664</v>
      </c>
      <c r="Y20" s="25">
        <f ca="1">IF(OR(U20="",V20="",V20&lt;=U20),0,IF(ISNUMBER(W20),1,IF(TODAY()&lt;U20,0,IF(TODAY()&gt;V20,1,(TODAY()-U20)/(V20-U20)))))</f>
        <v>0.38157894736842107</v>
      </c>
    </row>
    <row r="21" spans="1:26" ht="43.5" customHeight="1">
      <c r="C21" s="33" t="s">
        <v>61</v>
      </c>
      <c r="D21" s="14" t="s">
        <v>54</v>
      </c>
      <c r="E21" s="14"/>
      <c r="F21" s="14" t="s">
        <v>55</v>
      </c>
      <c r="G21" s="10" t="s">
        <v>39</v>
      </c>
      <c r="H21" s="14"/>
      <c r="I21" s="14"/>
      <c r="J21" s="14" t="s">
        <v>56</v>
      </c>
      <c r="K21" s="14" t="s">
        <v>56</v>
      </c>
      <c r="L21" s="14" t="s">
        <v>56</v>
      </c>
      <c r="M21" s="14" t="s">
        <v>56</v>
      </c>
      <c r="N21" s="14" t="s">
        <v>56</v>
      </c>
      <c r="O21" s="14" t="s">
        <v>56</v>
      </c>
      <c r="P21" s="14"/>
      <c r="Q21" s="14"/>
      <c r="R21" s="14"/>
      <c r="S21" s="14"/>
      <c r="U21" s="42">
        <v>46113</v>
      </c>
      <c r="V21" s="42">
        <v>46265</v>
      </c>
      <c r="X21" s="26">
        <f t="shared" si="0"/>
        <v>5.0666666666666664</v>
      </c>
      <c r="Y21" s="25">
        <f t="shared" ca="1" si="1"/>
        <v>0.38157894736842107</v>
      </c>
    </row>
    <row r="22" spans="1:26" ht="43.5" customHeight="1">
      <c r="C22" s="34" t="s">
        <v>62</v>
      </c>
      <c r="D22" s="14" t="s">
        <v>54</v>
      </c>
      <c r="E22" s="14"/>
      <c r="F22" s="14" t="s">
        <v>55</v>
      </c>
      <c r="G22" s="10" t="s">
        <v>39</v>
      </c>
      <c r="H22" s="14"/>
      <c r="I22" s="14"/>
      <c r="J22" s="14" t="s">
        <v>56</v>
      </c>
      <c r="K22" s="14" t="s">
        <v>56</v>
      </c>
      <c r="L22" s="14" t="s">
        <v>56</v>
      </c>
      <c r="M22" s="14" t="s">
        <v>56</v>
      </c>
      <c r="N22" s="14" t="s">
        <v>56</v>
      </c>
      <c r="O22" s="14" t="s">
        <v>56</v>
      </c>
      <c r="P22" s="14"/>
      <c r="Q22" s="14"/>
      <c r="R22" s="14"/>
      <c r="S22" s="14"/>
      <c r="U22" s="42">
        <v>46113</v>
      </c>
      <c r="V22" s="42">
        <v>46265</v>
      </c>
      <c r="X22" s="26">
        <f t="shared" si="0"/>
        <v>5.0666666666666664</v>
      </c>
      <c r="Y22" s="25">
        <f t="shared" ca="1" si="1"/>
        <v>0.38157894736842107</v>
      </c>
    </row>
    <row r="23" spans="1:26" ht="69" customHeight="1">
      <c r="C23" s="34" t="s">
        <v>63</v>
      </c>
      <c r="D23" s="14" t="s">
        <v>54</v>
      </c>
      <c r="E23" s="14"/>
      <c r="F23" s="14" t="s">
        <v>55</v>
      </c>
      <c r="G23" s="10" t="s">
        <v>39</v>
      </c>
      <c r="H23" s="14"/>
      <c r="I23" s="14"/>
      <c r="J23" s="14" t="s">
        <v>56</v>
      </c>
      <c r="K23" s="14" t="s">
        <v>56</v>
      </c>
      <c r="L23" s="14" t="s">
        <v>56</v>
      </c>
      <c r="M23" s="14" t="s">
        <v>56</v>
      </c>
      <c r="N23" s="14" t="s">
        <v>56</v>
      </c>
      <c r="O23" s="14" t="s">
        <v>56</v>
      </c>
      <c r="P23" s="14"/>
      <c r="Q23" s="14"/>
      <c r="R23" s="14"/>
      <c r="S23" s="14"/>
      <c r="U23" s="42">
        <v>46113</v>
      </c>
      <c r="V23" s="42">
        <v>46265</v>
      </c>
      <c r="X23" s="26">
        <f t="shared" si="0"/>
        <v>5.0666666666666664</v>
      </c>
      <c r="Y23" s="25">
        <f t="shared" ca="1" si="1"/>
        <v>0.38157894736842107</v>
      </c>
    </row>
    <row r="24" spans="1:26" ht="34.5" customHeight="1">
      <c r="C24" s="46" t="s">
        <v>64</v>
      </c>
      <c r="D24" s="47" t="s">
        <v>54</v>
      </c>
      <c r="E24" s="47"/>
      <c r="F24" s="47" t="s">
        <v>55</v>
      </c>
      <c r="G24" s="10" t="s">
        <v>39</v>
      </c>
      <c r="H24" s="14"/>
      <c r="I24" s="14" t="s">
        <v>27</v>
      </c>
      <c r="J24" s="14" t="s">
        <v>27</v>
      </c>
      <c r="K24" s="14" t="s">
        <v>27</v>
      </c>
      <c r="L24" s="14"/>
      <c r="M24" s="14"/>
      <c r="N24" s="14"/>
      <c r="O24" s="14"/>
      <c r="P24" s="14"/>
      <c r="Q24" s="14"/>
      <c r="R24" s="14"/>
      <c r="S24" s="14"/>
      <c r="U24" s="42">
        <v>46055</v>
      </c>
      <c r="V24" s="42">
        <v>46142</v>
      </c>
      <c r="X24" s="26">
        <f t="shared" si="0"/>
        <v>2.9</v>
      </c>
      <c r="Y24" s="25">
        <f t="shared" ca="1" si="1"/>
        <v>1</v>
      </c>
    </row>
    <row r="25" spans="1:26" ht="30.75" customHeight="1">
      <c r="C25" s="34" t="s">
        <v>65</v>
      </c>
      <c r="D25" s="14" t="s">
        <v>54</v>
      </c>
      <c r="E25" s="14"/>
      <c r="F25" s="14" t="s">
        <v>55</v>
      </c>
      <c r="G25" s="10" t="s">
        <v>39</v>
      </c>
      <c r="H25" s="14"/>
      <c r="I25" s="14"/>
      <c r="J25" s="14" t="s">
        <v>27</v>
      </c>
      <c r="K25" s="14" t="s">
        <v>27</v>
      </c>
      <c r="L25" s="14" t="s">
        <v>27</v>
      </c>
      <c r="M25" s="14" t="s">
        <v>39</v>
      </c>
      <c r="N25" s="14" t="s">
        <v>56</v>
      </c>
      <c r="O25" s="14" t="s">
        <v>56</v>
      </c>
      <c r="P25" s="14" t="s">
        <v>56</v>
      </c>
      <c r="Q25" s="14" t="s">
        <v>56</v>
      </c>
      <c r="R25" s="14" t="s">
        <v>56</v>
      </c>
      <c r="S25" s="14"/>
      <c r="U25" s="42">
        <v>46204</v>
      </c>
      <c r="V25" s="42">
        <v>46356</v>
      </c>
      <c r="X25" s="26">
        <f t="shared" si="0"/>
        <v>5.0666666666666664</v>
      </c>
      <c r="Y25" s="25">
        <f t="shared" ca="1" si="1"/>
        <v>0</v>
      </c>
    </row>
    <row r="26" spans="1:26" ht="32.25" customHeight="1">
      <c r="C26" s="34" t="s">
        <v>66</v>
      </c>
      <c r="D26" s="14" t="s">
        <v>54</v>
      </c>
      <c r="E26" s="14"/>
      <c r="F26" s="14" t="s">
        <v>55</v>
      </c>
      <c r="G26" s="10" t="s">
        <v>39</v>
      </c>
      <c r="H26" s="14"/>
      <c r="I26" s="14"/>
      <c r="J26" s="14" t="s">
        <v>27</v>
      </c>
      <c r="K26" s="14" t="s">
        <v>27</v>
      </c>
      <c r="L26" s="14" t="s">
        <v>27</v>
      </c>
      <c r="M26" s="14" t="s">
        <v>39</v>
      </c>
      <c r="N26" s="14" t="s">
        <v>56</v>
      </c>
      <c r="O26" s="14"/>
      <c r="P26" s="14"/>
      <c r="Q26" s="14"/>
      <c r="R26" s="14"/>
      <c r="S26" s="14"/>
      <c r="U26" s="42">
        <v>46055</v>
      </c>
      <c r="V26" s="42">
        <v>46356</v>
      </c>
      <c r="X26" s="26">
        <f t="shared" si="0"/>
        <v>10.033333333333333</v>
      </c>
      <c r="Y26" s="25">
        <f t="shared" ca="1" si="1"/>
        <v>0.38538205980066448</v>
      </c>
    </row>
    <row r="27" spans="1:26" ht="30" customHeight="1">
      <c r="C27" s="34" t="s">
        <v>67</v>
      </c>
      <c r="D27" s="14" t="s">
        <v>54</v>
      </c>
      <c r="E27" s="14"/>
      <c r="F27" s="14" t="s">
        <v>55</v>
      </c>
      <c r="G27" s="10" t="s">
        <v>39</v>
      </c>
      <c r="H27" s="14"/>
      <c r="I27" s="14"/>
      <c r="J27" s="14"/>
      <c r="K27" s="14"/>
      <c r="L27" s="14" t="s">
        <v>39</v>
      </c>
      <c r="M27" s="14" t="s">
        <v>39</v>
      </c>
      <c r="N27" s="14" t="s">
        <v>56</v>
      </c>
      <c r="O27" s="14" t="s">
        <v>56</v>
      </c>
      <c r="P27" s="14" t="s">
        <v>39</v>
      </c>
      <c r="Q27" s="14"/>
      <c r="R27" s="14"/>
      <c r="S27" s="14"/>
      <c r="U27" s="42">
        <v>46055</v>
      </c>
      <c r="V27" s="42">
        <v>46356</v>
      </c>
      <c r="X27" s="26">
        <f t="shared" si="0"/>
        <v>10.033333333333333</v>
      </c>
      <c r="Y27" s="25">
        <f t="shared" ca="1" si="1"/>
        <v>0.38538205980066448</v>
      </c>
    </row>
    <row r="28" spans="1:26" ht="29.25" customHeight="1">
      <c r="C28" s="34" t="s">
        <v>68</v>
      </c>
      <c r="D28" s="14" t="s">
        <v>54</v>
      </c>
      <c r="E28" s="14"/>
      <c r="F28" s="14" t="s">
        <v>55</v>
      </c>
      <c r="G28" s="10" t="s">
        <v>39</v>
      </c>
      <c r="H28" s="14"/>
      <c r="I28" s="14"/>
      <c r="J28" s="14"/>
      <c r="K28" s="14"/>
      <c r="L28" s="14"/>
      <c r="M28" s="14"/>
      <c r="N28" s="14"/>
      <c r="O28" s="14"/>
      <c r="P28" s="14"/>
      <c r="Q28" s="14"/>
      <c r="R28" s="14" t="s">
        <v>56</v>
      </c>
      <c r="S28" s="14"/>
      <c r="U28" s="42">
        <v>46328</v>
      </c>
      <c r="V28" s="42">
        <v>46371</v>
      </c>
      <c r="X28" s="26">
        <f t="shared" si="0"/>
        <v>1.4333333333333333</v>
      </c>
      <c r="Y28" s="25">
        <f t="shared" ca="1" si="1"/>
        <v>0</v>
      </c>
    </row>
    <row r="29" spans="1:26" s="2" customFormat="1" ht="28.15" customHeight="1">
      <c r="A29" s="11"/>
      <c r="B29" s="16" t="s">
        <v>69</v>
      </c>
      <c r="C29" s="17"/>
      <c r="D29" s="16"/>
      <c r="E29" s="16"/>
      <c r="F29" s="16"/>
      <c r="G29" s="16"/>
      <c r="H29" s="16"/>
      <c r="I29" s="16"/>
      <c r="J29" s="16"/>
      <c r="K29" s="16"/>
      <c r="L29" s="16"/>
      <c r="M29" s="16"/>
      <c r="N29" s="16"/>
      <c r="O29" s="16"/>
      <c r="P29" s="16"/>
      <c r="Q29" s="16"/>
      <c r="R29" s="16"/>
      <c r="S29" s="16"/>
      <c r="T29" s="16"/>
      <c r="U29" s="16"/>
      <c r="Z29" s="45"/>
    </row>
    <row r="30" spans="1:26" s="3" customFormat="1" ht="25.9" customHeight="1">
      <c r="A30" s="12"/>
      <c r="B30" s="12"/>
      <c r="C30" s="13" t="s">
        <v>70</v>
      </c>
      <c r="D30" s="19" t="s">
        <v>54</v>
      </c>
      <c r="E30" s="19"/>
      <c r="F30" s="19" t="s">
        <v>49</v>
      </c>
      <c r="G30" s="10" t="s">
        <v>56</v>
      </c>
      <c r="H30" s="14"/>
      <c r="I30" s="14"/>
      <c r="J30" s="14" t="s">
        <v>27</v>
      </c>
      <c r="K30" s="14"/>
      <c r="L30" s="14"/>
      <c r="M30" s="14"/>
      <c r="N30" s="14"/>
      <c r="O30" s="14"/>
      <c r="P30" s="14"/>
      <c r="Q30" s="14"/>
      <c r="R30" s="14"/>
      <c r="S30" s="14"/>
      <c r="U30" s="22">
        <v>46083</v>
      </c>
      <c r="V30" s="22">
        <v>46091</v>
      </c>
      <c r="X30" s="26">
        <f t="shared" si="0"/>
        <v>0.26666666666666666</v>
      </c>
      <c r="Y30" s="25">
        <f t="shared" ca="1" si="1"/>
        <v>1</v>
      </c>
      <c r="Z30" s="15"/>
    </row>
    <row r="31" spans="1:26" s="3" customFormat="1" ht="25.9" customHeight="1">
      <c r="A31" s="12"/>
      <c r="B31" s="12"/>
      <c r="C31" s="13" t="s">
        <v>71</v>
      </c>
      <c r="D31" s="19" t="s">
        <v>54</v>
      </c>
      <c r="E31" s="19"/>
      <c r="F31" s="19" t="s">
        <v>49</v>
      </c>
      <c r="G31" s="10" t="s">
        <v>39</v>
      </c>
      <c r="H31" s="14"/>
      <c r="I31" s="14"/>
      <c r="J31" s="14" t="s">
        <v>56</v>
      </c>
      <c r="K31" s="14" t="s">
        <v>56</v>
      </c>
      <c r="L31" s="14"/>
      <c r="M31" s="14"/>
      <c r="N31" s="14"/>
      <c r="O31" s="14"/>
      <c r="P31" s="14"/>
      <c r="Q31" s="14"/>
      <c r="R31" s="14"/>
      <c r="S31" s="14"/>
      <c r="U31" s="22">
        <v>46097</v>
      </c>
      <c r="V31" s="22">
        <v>46111</v>
      </c>
      <c r="X31" s="26">
        <f t="shared" si="0"/>
        <v>0.46666666666666667</v>
      </c>
      <c r="Y31" s="25">
        <f t="shared" ca="1" si="1"/>
        <v>1</v>
      </c>
      <c r="Z31" s="15"/>
    </row>
    <row r="32" spans="1:26" s="3" customFormat="1" ht="25.9" customHeight="1">
      <c r="A32" s="12"/>
      <c r="B32" s="12"/>
      <c r="C32" s="13" t="s">
        <v>72</v>
      </c>
      <c r="D32" s="19" t="s">
        <v>54</v>
      </c>
      <c r="E32" s="19"/>
      <c r="F32" s="19" t="s">
        <v>49</v>
      </c>
      <c r="G32" s="10" t="s">
        <v>39</v>
      </c>
      <c r="H32" s="14"/>
      <c r="I32" s="14"/>
      <c r="J32" s="14"/>
      <c r="K32" s="14" t="s">
        <v>27</v>
      </c>
      <c r="L32" s="14"/>
      <c r="M32" s="14"/>
      <c r="N32" s="14"/>
      <c r="O32" s="14"/>
      <c r="P32" s="14"/>
      <c r="Q32" s="14"/>
      <c r="R32" s="14"/>
      <c r="S32" s="14"/>
      <c r="T32" s="3" t="s">
        <v>73</v>
      </c>
      <c r="U32" s="22">
        <v>46113</v>
      </c>
      <c r="V32" s="22">
        <v>46132</v>
      </c>
      <c r="X32" s="26">
        <f t="shared" si="0"/>
        <v>0.6333333333333333</v>
      </c>
      <c r="Y32" s="25">
        <f t="shared" ca="1" si="1"/>
        <v>1</v>
      </c>
      <c r="Z32" s="15"/>
    </row>
    <row r="33" spans="1:26" s="3" customFormat="1" ht="25.9" customHeight="1">
      <c r="A33" s="12"/>
      <c r="B33" s="12"/>
      <c r="C33" s="13" t="s">
        <v>74</v>
      </c>
      <c r="D33" s="19" t="s">
        <v>54</v>
      </c>
      <c r="E33" s="19"/>
      <c r="F33" s="19" t="s">
        <v>49</v>
      </c>
      <c r="G33" s="10" t="s">
        <v>39</v>
      </c>
      <c r="H33" s="14"/>
      <c r="I33" s="14"/>
      <c r="J33" s="14"/>
      <c r="K33" s="14" t="s">
        <v>27</v>
      </c>
      <c r="L33" s="14"/>
      <c r="M33" s="14"/>
      <c r="N33" s="14"/>
      <c r="O33" s="14"/>
      <c r="P33" s="14"/>
      <c r="Q33" s="14"/>
      <c r="R33" s="14"/>
      <c r="S33" s="14"/>
      <c r="T33" s="3" t="s">
        <v>73</v>
      </c>
      <c r="U33" s="22">
        <v>46132</v>
      </c>
      <c r="V33" s="22">
        <v>46142</v>
      </c>
      <c r="X33" s="26">
        <f t="shared" si="0"/>
        <v>0.33333333333333331</v>
      </c>
      <c r="Y33" s="25">
        <f t="shared" ca="1" si="1"/>
        <v>1</v>
      </c>
      <c r="Z33" s="15"/>
    </row>
    <row r="34" spans="1:26" s="3" customFormat="1" ht="25.9" customHeight="1">
      <c r="A34" s="12"/>
      <c r="B34" s="12"/>
      <c r="C34" s="13" t="s">
        <v>75</v>
      </c>
      <c r="D34" s="19" t="s">
        <v>54</v>
      </c>
      <c r="E34" s="19"/>
      <c r="F34" s="19" t="s">
        <v>49</v>
      </c>
      <c r="G34" s="10" t="s">
        <v>39</v>
      </c>
      <c r="H34" s="14"/>
      <c r="I34" s="14"/>
      <c r="J34" s="14"/>
      <c r="K34" s="14" t="s">
        <v>27</v>
      </c>
      <c r="L34" s="14"/>
      <c r="M34" s="14"/>
      <c r="N34" s="14"/>
      <c r="O34" s="14"/>
      <c r="P34" s="14"/>
      <c r="Q34" s="14"/>
      <c r="R34" s="14"/>
      <c r="S34" s="14"/>
      <c r="U34" s="22">
        <v>46132</v>
      </c>
      <c r="V34" s="22">
        <v>46142</v>
      </c>
      <c r="X34" s="26">
        <f t="shared" si="0"/>
        <v>0.33333333333333331</v>
      </c>
      <c r="Y34" s="25">
        <f t="shared" ca="1" si="1"/>
        <v>1</v>
      </c>
      <c r="Z34" s="15" t="s">
        <v>76</v>
      </c>
    </row>
    <row r="35" spans="1:26" s="3" customFormat="1" ht="30" customHeight="1">
      <c r="A35" s="12"/>
      <c r="B35" s="12"/>
      <c r="C35" s="13" t="s">
        <v>77</v>
      </c>
      <c r="D35" s="19" t="s">
        <v>54</v>
      </c>
      <c r="E35" s="19"/>
      <c r="F35" s="19" t="s">
        <v>49</v>
      </c>
      <c r="G35" s="10" t="s">
        <v>39</v>
      </c>
      <c r="H35" s="14"/>
      <c r="I35" s="14"/>
      <c r="J35" s="14"/>
      <c r="K35" s="14" t="s">
        <v>27</v>
      </c>
      <c r="L35" s="14"/>
      <c r="M35" s="14"/>
      <c r="N35" s="14"/>
      <c r="O35" s="14"/>
      <c r="P35" s="14"/>
      <c r="Q35" s="14"/>
      <c r="R35" s="14"/>
      <c r="S35" s="14"/>
      <c r="U35" s="22">
        <v>46132</v>
      </c>
      <c r="V35" s="22">
        <v>46142</v>
      </c>
      <c r="X35" s="26">
        <f t="shared" si="0"/>
        <v>0.33333333333333331</v>
      </c>
      <c r="Y35" s="25">
        <f t="shared" ca="1" si="1"/>
        <v>1</v>
      </c>
      <c r="Z35" s="15" t="s">
        <v>76</v>
      </c>
    </row>
    <row r="36" spans="1:26" s="3" customFormat="1" ht="22.5" customHeight="1">
      <c r="A36" s="12"/>
      <c r="B36" s="12"/>
      <c r="C36" s="13" t="s">
        <v>78</v>
      </c>
      <c r="D36" s="19" t="s">
        <v>54</v>
      </c>
      <c r="E36" s="19"/>
      <c r="F36" s="19" t="s">
        <v>49</v>
      </c>
      <c r="G36" s="10" t="s">
        <v>39</v>
      </c>
      <c r="H36" s="14"/>
      <c r="I36" s="14"/>
      <c r="J36" s="14"/>
      <c r="K36" s="14"/>
      <c r="L36" s="14"/>
      <c r="M36" s="14" t="s">
        <v>39</v>
      </c>
      <c r="N36" s="14"/>
      <c r="O36" s="14"/>
      <c r="P36" s="14"/>
      <c r="Q36" s="14"/>
      <c r="R36" s="14"/>
      <c r="S36" s="14"/>
      <c r="U36" s="22">
        <v>46174</v>
      </c>
      <c r="V36" s="22">
        <v>46203</v>
      </c>
      <c r="X36" s="26">
        <f t="shared" si="0"/>
        <v>0.96666666666666667</v>
      </c>
      <c r="Y36" s="25">
        <f t="shared" ca="1" si="1"/>
        <v>0</v>
      </c>
      <c r="Z36" s="15"/>
    </row>
    <row r="37" spans="1:26" s="3" customFormat="1" ht="29.25" customHeight="1">
      <c r="A37" s="12"/>
      <c r="B37" s="12"/>
      <c r="C37" s="13" t="s">
        <v>79</v>
      </c>
      <c r="D37" s="19" t="s">
        <v>54</v>
      </c>
      <c r="E37" s="19"/>
      <c r="F37" s="19" t="s">
        <v>49</v>
      </c>
      <c r="G37" s="10" t="s">
        <v>39</v>
      </c>
      <c r="H37" s="14"/>
      <c r="I37" s="14"/>
      <c r="J37" s="14"/>
      <c r="K37" s="14"/>
      <c r="L37" s="14"/>
      <c r="M37" s="14"/>
      <c r="N37" s="14" t="s">
        <v>56</v>
      </c>
      <c r="O37" s="14" t="s">
        <v>56</v>
      </c>
      <c r="P37" s="14"/>
      <c r="Q37" s="14"/>
      <c r="R37" s="14"/>
      <c r="S37" s="14"/>
      <c r="U37" s="22">
        <v>46204</v>
      </c>
      <c r="V37" s="22">
        <v>46263</v>
      </c>
      <c r="X37" s="26">
        <f t="shared" si="0"/>
        <v>1.9666666666666666</v>
      </c>
      <c r="Y37" s="25">
        <f t="shared" ca="1" si="1"/>
        <v>0</v>
      </c>
      <c r="Z37" s="15"/>
    </row>
    <row r="38" spans="1:26" s="3" customFormat="1" ht="23.25" customHeight="1">
      <c r="A38" s="12"/>
      <c r="B38" s="12"/>
      <c r="C38" s="13" t="s">
        <v>80</v>
      </c>
      <c r="D38" s="19" t="s">
        <v>54</v>
      </c>
      <c r="E38" s="19"/>
      <c r="F38" s="19" t="s">
        <v>81</v>
      </c>
      <c r="G38" s="10"/>
      <c r="H38" s="14"/>
      <c r="I38" s="14"/>
      <c r="J38" s="14"/>
      <c r="K38" s="14"/>
      <c r="L38" s="14"/>
      <c r="M38" s="14"/>
      <c r="N38" s="14"/>
      <c r="O38" s="14"/>
      <c r="P38" s="14" t="s">
        <v>56</v>
      </c>
      <c r="Q38" s="14"/>
      <c r="R38" s="14"/>
      <c r="S38" s="14"/>
      <c r="U38" s="22">
        <v>46266</v>
      </c>
      <c r="V38" s="22">
        <v>46295</v>
      </c>
      <c r="X38" s="26">
        <f t="shared" si="0"/>
        <v>0.96666666666666667</v>
      </c>
      <c r="Y38" s="25">
        <f t="shared" ca="1" si="1"/>
        <v>0</v>
      </c>
      <c r="Z38" s="15"/>
    </row>
    <row r="39" spans="1:26" s="3" customFormat="1" ht="23.25" customHeight="1">
      <c r="A39" s="12"/>
      <c r="B39" s="12"/>
      <c r="C39" s="39" t="s">
        <v>82</v>
      </c>
      <c r="D39" s="19" t="s">
        <v>54</v>
      </c>
      <c r="E39" s="19"/>
      <c r="F39" s="19" t="s">
        <v>81</v>
      </c>
      <c r="G39" s="10"/>
      <c r="H39" s="14"/>
      <c r="I39" s="14"/>
      <c r="J39" s="14" t="s">
        <v>27</v>
      </c>
      <c r="K39" s="14" t="s">
        <v>27</v>
      </c>
      <c r="L39" s="14"/>
      <c r="M39" s="14"/>
      <c r="N39" s="14"/>
      <c r="O39" s="14"/>
      <c r="P39" s="14"/>
      <c r="Q39" s="14"/>
      <c r="R39" s="14"/>
      <c r="S39" s="14"/>
      <c r="U39" s="22"/>
      <c r="V39" s="22"/>
      <c r="X39" s="26">
        <f t="shared" si="0"/>
        <v>0</v>
      </c>
      <c r="Y39" s="25">
        <f t="shared" ca="1" si="1"/>
        <v>0</v>
      </c>
      <c r="Z39" s="15"/>
    </row>
    <row r="40" spans="1:26" s="3" customFormat="1" ht="23.25" customHeight="1">
      <c r="A40" s="12"/>
      <c r="B40" s="12"/>
      <c r="C40" s="39" t="s">
        <v>83</v>
      </c>
      <c r="D40" s="19" t="s">
        <v>54</v>
      </c>
      <c r="E40" s="19"/>
      <c r="F40" s="19" t="s">
        <v>81</v>
      </c>
      <c r="G40" s="10"/>
      <c r="H40" s="14"/>
      <c r="I40" s="14"/>
      <c r="J40" s="14"/>
      <c r="K40" s="14" t="s">
        <v>39</v>
      </c>
      <c r="L40" s="14" t="s">
        <v>39</v>
      </c>
      <c r="M40" s="14"/>
      <c r="N40" s="14"/>
      <c r="O40" s="14"/>
      <c r="P40" s="14"/>
      <c r="Q40" s="14"/>
      <c r="R40" s="14"/>
      <c r="S40" s="14"/>
      <c r="U40" s="22"/>
      <c r="V40" s="22"/>
      <c r="X40" s="26">
        <f t="shared" si="0"/>
        <v>0</v>
      </c>
      <c r="Y40" s="25">
        <f t="shared" ca="1" si="1"/>
        <v>0</v>
      </c>
      <c r="Z40" s="15"/>
    </row>
    <row r="41" spans="1:26" s="2" customFormat="1" ht="28.15" customHeight="1">
      <c r="A41" s="11"/>
      <c r="B41" s="16" t="s">
        <v>84</v>
      </c>
      <c r="C41" s="16" t="s">
        <v>85</v>
      </c>
      <c r="D41" s="16"/>
      <c r="E41" s="16"/>
      <c r="F41" s="16"/>
      <c r="G41" s="16"/>
      <c r="H41" s="16"/>
      <c r="I41" s="16"/>
      <c r="J41" s="16"/>
      <c r="K41" s="16"/>
      <c r="L41" s="16"/>
      <c r="M41" s="16"/>
      <c r="N41" s="16"/>
      <c r="O41" s="16"/>
      <c r="P41" s="16"/>
      <c r="Q41" s="16"/>
      <c r="R41" s="16"/>
      <c r="S41" s="16"/>
      <c r="T41" s="16"/>
      <c r="U41" s="16"/>
      <c r="V41" s="41"/>
      <c r="Z41" s="45"/>
    </row>
    <row r="42" spans="1:26" s="3" customFormat="1" ht="30.75" customHeight="1">
      <c r="A42" s="12"/>
      <c r="B42" s="12"/>
      <c r="C42" s="13" t="s">
        <v>86</v>
      </c>
      <c r="D42" s="19" t="s">
        <v>54</v>
      </c>
      <c r="E42" s="19"/>
      <c r="F42" s="19" t="s">
        <v>55</v>
      </c>
      <c r="G42" s="10" t="s">
        <v>39</v>
      </c>
      <c r="H42" s="14"/>
      <c r="I42" s="14"/>
      <c r="J42" s="14"/>
      <c r="K42" s="14" t="s">
        <v>27</v>
      </c>
      <c r="L42" s="14" t="s">
        <v>27</v>
      </c>
      <c r="M42" s="14" t="s">
        <v>56</v>
      </c>
      <c r="N42" s="14" t="s">
        <v>56</v>
      </c>
      <c r="O42" s="14" t="s">
        <v>56</v>
      </c>
      <c r="P42" s="14" t="s">
        <v>56</v>
      </c>
      <c r="Q42" s="14" t="s">
        <v>56</v>
      </c>
      <c r="R42" s="14" t="s">
        <v>56</v>
      </c>
      <c r="S42" s="14" t="s">
        <v>56</v>
      </c>
      <c r="U42" s="22">
        <v>46054</v>
      </c>
      <c r="V42" s="22">
        <v>46371</v>
      </c>
      <c r="X42" s="26">
        <f t="shared" si="0"/>
        <v>10.566666666666666</v>
      </c>
      <c r="Y42" s="25">
        <f t="shared" ca="1" si="1"/>
        <v>0.36908517350157727</v>
      </c>
      <c r="Z42" s="15"/>
    </row>
    <row r="43" spans="1:26" s="3" customFormat="1" ht="25.9" customHeight="1">
      <c r="A43" s="12"/>
      <c r="B43" s="12"/>
      <c r="C43" s="13" t="s">
        <v>87</v>
      </c>
      <c r="D43" s="19" t="s">
        <v>54</v>
      </c>
      <c r="E43" s="19"/>
      <c r="F43" s="19" t="s">
        <v>55</v>
      </c>
      <c r="G43" s="10" t="s">
        <v>39</v>
      </c>
      <c r="H43" s="14"/>
      <c r="I43" s="14"/>
      <c r="J43" s="14" t="s">
        <v>27</v>
      </c>
      <c r="K43" s="14" t="s">
        <v>27</v>
      </c>
      <c r="L43" s="14" t="s">
        <v>27</v>
      </c>
      <c r="M43" s="14" t="s">
        <v>56</v>
      </c>
      <c r="N43" s="14" t="s">
        <v>56</v>
      </c>
      <c r="O43" s="14" t="s">
        <v>56</v>
      </c>
      <c r="P43" s="14" t="s">
        <v>56</v>
      </c>
      <c r="Q43" s="14" t="s">
        <v>56</v>
      </c>
      <c r="R43" s="14" t="s">
        <v>56</v>
      </c>
      <c r="S43" s="14" t="s">
        <v>56</v>
      </c>
      <c r="U43" s="22">
        <v>46054</v>
      </c>
      <c r="V43" s="22">
        <v>46371</v>
      </c>
      <c r="X43" s="26">
        <f t="shared" si="0"/>
        <v>10.566666666666666</v>
      </c>
      <c r="Y43" s="25">
        <f t="shared" ca="1" si="1"/>
        <v>0.36908517350157727</v>
      </c>
      <c r="Z43" s="15"/>
    </row>
    <row r="44" spans="1:26" s="3" customFormat="1" ht="31.5" customHeight="1">
      <c r="A44" s="12"/>
      <c r="B44" s="12"/>
      <c r="C44" s="97" t="s">
        <v>88</v>
      </c>
      <c r="D44" s="19" t="s">
        <v>54</v>
      </c>
      <c r="E44" s="19"/>
      <c r="F44" s="19" t="s">
        <v>89</v>
      </c>
      <c r="G44" s="10" t="s">
        <v>39</v>
      </c>
      <c r="H44" s="14"/>
      <c r="I44" s="14"/>
      <c r="J44" s="14"/>
      <c r="K44" s="14" t="s">
        <v>27</v>
      </c>
      <c r="L44" s="14" t="s">
        <v>27</v>
      </c>
      <c r="M44" s="14" t="s">
        <v>56</v>
      </c>
      <c r="N44" s="14" t="s">
        <v>56</v>
      </c>
      <c r="O44" s="14" t="s">
        <v>56</v>
      </c>
      <c r="P44" s="14" t="s">
        <v>56</v>
      </c>
      <c r="Q44" s="14" t="s">
        <v>56</v>
      </c>
      <c r="R44" s="14" t="s">
        <v>56</v>
      </c>
      <c r="S44" s="14"/>
      <c r="U44" s="22">
        <v>46054</v>
      </c>
      <c r="V44" s="22" t="s">
        <v>90</v>
      </c>
      <c r="X44" s="26">
        <f t="shared" si="0"/>
        <v>10.066666666666666</v>
      </c>
      <c r="Y44" s="25">
        <f t="shared" ca="1" si="1"/>
        <v>0.38741721854304634</v>
      </c>
      <c r="Z44" s="15"/>
    </row>
    <row r="45" spans="1:26" s="3" customFormat="1" ht="26.25" customHeight="1">
      <c r="A45" s="12"/>
      <c r="B45" s="12"/>
      <c r="C45" s="18" t="s">
        <v>91</v>
      </c>
      <c r="D45" s="19" t="s">
        <v>54</v>
      </c>
      <c r="E45" s="19"/>
      <c r="F45" s="19" t="s">
        <v>92</v>
      </c>
      <c r="G45" s="10" t="s">
        <v>39</v>
      </c>
      <c r="H45" s="14"/>
      <c r="I45" s="14"/>
      <c r="J45" s="14" t="s">
        <v>27</v>
      </c>
      <c r="K45" s="14" t="s">
        <v>27</v>
      </c>
      <c r="L45" s="14"/>
      <c r="N45" s="14"/>
      <c r="O45" s="14"/>
      <c r="P45" s="14"/>
      <c r="Q45" s="14"/>
      <c r="R45" s="14"/>
      <c r="S45" s="14"/>
      <c r="U45" s="22">
        <v>46083</v>
      </c>
      <c r="V45" s="22">
        <v>46142</v>
      </c>
      <c r="X45" s="26">
        <f t="shared" si="0"/>
        <v>1.9666666666666666</v>
      </c>
      <c r="Y45" s="25">
        <f t="shared" ca="1" si="1"/>
        <v>1</v>
      </c>
      <c r="Z45" s="15" t="s">
        <v>76</v>
      </c>
    </row>
    <row r="46" spans="1:26" s="3" customFormat="1" ht="21.75" customHeight="1">
      <c r="A46" s="12"/>
      <c r="B46" s="12"/>
      <c r="C46" s="13" t="s">
        <v>93</v>
      </c>
      <c r="D46" s="19" t="s">
        <v>54</v>
      </c>
      <c r="E46" s="19"/>
      <c r="F46" s="19" t="s">
        <v>94</v>
      </c>
      <c r="G46" s="10" t="s">
        <v>27</v>
      </c>
      <c r="H46" s="15" t="s">
        <v>95</v>
      </c>
      <c r="I46" s="14"/>
      <c r="J46" s="14"/>
      <c r="K46" s="14"/>
      <c r="L46" s="14"/>
      <c r="M46" s="14"/>
      <c r="N46" s="14"/>
      <c r="O46" s="14"/>
      <c r="P46" s="14"/>
      <c r="Q46" s="14"/>
      <c r="R46" s="14"/>
      <c r="S46" s="14"/>
      <c r="T46" s="3" t="s">
        <v>96</v>
      </c>
      <c r="V46" s="22"/>
      <c r="X46" s="26">
        <f t="shared" si="0"/>
        <v>0</v>
      </c>
      <c r="Y46" s="25">
        <f t="shared" ca="1" si="1"/>
        <v>0</v>
      </c>
      <c r="Z46" s="15"/>
    </row>
    <row r="47" spans="1:26" s="3" customFormat="1" ht="40.5" customHeight="1">
      <c r="A47" s="12"/>
      <c r="B47" s="12"/>
      <c r="C47" s="13" t="s">
        <v>97</v>
      </c>
      <c r="D47" s="19" t="s">
        <v>54</v>
      </c>
      <c r="E47" s="19"/>
      <c r="F47" s="19" t="s">
        <v>98</v>
      </c>
      <c r="G47" s="10" t="s">
        <v>27</v>
      </c>
      <c r="H47" s="14" t="s">
        <v>27</v>
      </c>
      <c r="I47" s="14"/>
      <c r="J47" s="14"/>
      <c r="K47" s="14"/>
      <c r="L47" s="14"/>
      <c r="M47" s="14"/>
      <c r="N47" s="14"/>
      <c r="O47" s="14"/>
      <c r="P47" s="14"/>
      <c r="Q47" s="15"/>
      <c r="R47" s="15"/>
      <c r="S47" s="15"/>
      <c r="T47" s="3" t="s">
        <v>96</v>
      </c>
      <c r="U47" s="22"/>
      <c r="V47" s="22"/>
      <c r="X47" s="26">
        <f t="shared" si="0"/>
        <v>0</v>
      </c>
      <c r="Y47" s="25">
        <f t="shared" ca="1" si="1"/>
        <v>0</v>
      </c>
      <c r="Z47" s="15"/>
    </row>
    <row r="48" spans="1:26" s="3" customFormat="1" ht="23.25" customHeight="1">
      <c r="A48" s="12"/>
      <c r="B48" s="12"/>
      <c r="C48" s="13" t="s">
        <v>99</v>
      </c>
      <c r="D48" s="19" t="s">
        <v>54</v>
      </c>
      <c r="E48" s="19"/>
      <c r="F48" s="19" t="s">
        <v>100</v>
      </c>
      <c r="G48" s="10"/>
      <c r="H48" s="14"/>
      <c r="I48" s="14" t="s">
        <v>56</v>
      </c>
      <c r="J48" s="14" t="s">
        <v>56</v>
      </c>
      <c r="K48" s="14" t="s">
        <v>39</v>
      </c>
      <c r="L48" s="14"/>
      <c r="M48" s="14"/>
      <c r="N48" s="14"/>
      <c r="O48" s="14"/>
      <c r="P48" s="14"/>
      <c r="Q48" s="14"/>
      <c r="R48" s="14"/>
      <c r="S48" s="14"/>
      <c r="U48" s="22">
        <v>46055</v>
      </c>
      <c r="V48" s="22">
        <v>46096</v>
      </c>
      <c r="X48" s="26">
        <f t="shared" si="0"/>
        <v>1.3666666666666667</v>
      </c>
      <c r="Y48" s="25">
        <f t="shared" ca="1" si="1"/>
        <v>1</v>
      </c>
      <c r="Z48" s="15"/>
    </row>
    <row r="49" spans="1:26" s="3" customFormat="1" ht="23.25" customHeight="1">
      <c r="A49" s="12"/>
      <c r="B49" s="12"/>
      <c r="C49" s="13" t="s">
        <v>101</v>
      </c>
      <c r="D49" s="19" t="s">
        <v>54</v>
      </c>
      <c r="E49" s="19"/>
      <c r="F49" s="19" t="s">
        <v>100</v>
      </c>
      <c r="G49" s="10" t="s">
        <v>39</v>
      </c>
      <c r="H49" s="14"/>
      <c r="I49" s="14"/>
      <c r="J49" s="14"/>
      <c r="K49" s="14" t="s">
        <v>39</v>
      </c>
      <c r="L49" s="14" t="s">
        <v>39</v>
      </c>
      <c r="M49" s="14"/>
      <c r="N49" s="14"/>
      <c r="O49" s="14"/>
      <c r="P49" s="14"/>
      <c r="Q49" s="14"/>
      <c r="R49" s="14"/>
      <c r="S49" s="14"/>
      <c r="U49" s="22">
        <v>46133</v>
      </c>
      <c r="V49" s="22">
        <v>46136</v>
      </c>
      <c r="X49" s="26">
        <f t="shared" si="0"/>
        <v>0.1</v>
      </c>
      <c r="Y49" s="25">
        <f t="shared" ca="1" si="1"/>
        <v>1</v>
      </c>
      <c r="Z49" s="15"/>
    </row>
    <row r="50" spans="1:26" s="3" customFormat="1" ht="24" customHeight="1">
      <c r="A50" s="12"/>
      <c r="B50" s="12"/>
      <c r="C50" s="13" t="s">
        <v>102</v>
      </c>
      <c r="D50" s="19" t="s">
        <v>54</v>
      </c>
      <c r="E50" s="19"/>
      <c r="F50" s="19" t="s">
        <v>103</v>
      </c>
      <c r="G50" s="10" t="s">
        <v>39</v>
      </c>
      <c r="H50" s="14"/>
      <c r="I50" s="14"/>
      <c r="J50" s="14"/>
      <c r="K50" s="14"/>
      <c r="L50" s="14" t="s">
        <v>56</v>
      </c>
      <c r="M50" s="14"/>
      <c r="N50" s="14"/>
      <c r="O50" s="14"/>
      <c r="P50" s="14"/>
      <c r="Q50" s="14"/>
      <c r="R50" s="14"/>
      <c r="S50" s="14"/>
      <c r="U50" s="22">
        <v>46143</v>
      </c>
      <c r="V50" s="22">
        <v>46171</v>
      </c>
      <c r="X50" s="26">
        <f t="shared" si="0"/>
        <v>0.93333333333333335</v>
      </c>
      <c r="Y50" s="25">
        <f t="shared" ca="1" si="1"/>
        <v>1</v>
      </c>
      <c r="Z50" s="15"/>
    </row>
    <row r="51" spans="1:26" s="3" customFormat="1" ht="34.5" customHeight="1">
      <c r="A51" s="12"/>
      <c r="B51" s="12"/>
      <c r="C51" s="18" t="s">
        <v>104</v>
      </c>
      <c r="D51" s="19" t="s">
        <v>54</v>
      </c>
      <c r="E51" s="19"/>
      <c r="F51" s="19" t="s">
        <v>103</v>
      </c>
      <c r="G51" s="10" t="s">
        <v>27</v>
      </c>
      <c r="H51" s="14"/>
      <c r="I51" s="14"/>
      <c r="J51" s="14"/>
      <c r="K51" s="14" t="s">
        <v>27</v>
      </c>
      <c r="L51" s="14"/>
      <c r="M51" s="14"/>
      <c r="N51" s="14"/>
      <c r="O51" s="14"/>
      <c r="P51" s="14" t="s">
        <v>56</v>
      </c>
      <c r="Q51" s="15"/>
      <c r="R51" s="15"/>
      <c r="S51" s="15"/>
      <c r="T51" s="15" t="s">
        <v>105</v>
      </c>
      <c r="U51" s="22">
        <v>46113</v>
      </c>
      <c r="V51" s="22">
        <v>46295</v>
      </c>
      <c r="X51" s="26">
        <f t="shared" si="0"/>
        <v>6.0666666666666664</v>
      </c>
      <c r="Y51" s="25">
        <f t="shared" ca="1" si="1"/>
        <v>0.31868131868131866</v>
      </c>
      <c r="Z51" s="15" t="s">
        <v>76</v>
      </c>
    </row>
    <row r="52" spans="1:26" s="3" customFormat="1" ht="24" customHeight="1">
      <c r="A52" s="12"/>
      <c r="B52" s="12"/>
      <c r="C52" s="18" t="s">
        <v>106</v>
      </c>
      <c r="D52" s="19" t="s">
        <v>54</v>
      </c>
      <c r="E52" s="19"/>
      <c r="F52" s="19" t="s">
        <v>103</v>
      </c>
      <c r="G52" s="10" t="s">
        <v>27</v>
      </c>
      <c r="H52" s="14"/>
      <c r="I52" s="14"/>
      <c r="J52" s="14"/>
      <c r="K52" s="14"/>
      <c r="L52" s="14"/>
      <c r="M52" s="14" t="s">
        <v>56</v>
      </c>
      <c r="N52" s="14"/>
      <c r="O52" s="14"/>
      <c r="P52" s="14"/>
      <c r="Q52" s="15"/>
      <c r="R52" s="15"/>
      <c r="S52" s="15"/>
      <c r="T52" s="15"/>
      <c r="U52" s="22">
        <v>46174</v>
      </c>
      <c r="V52" s="22">
        <v>46203</v>
      </c>
      <c r="X52" s="26">
        <f t="shared" si="0"/>
        <v>0.96666666666666667</v>
      </c>
      <c r="Y52" s="25">
        <f t="shared" ca="1" si="1"/>
        <v>0</v>
      </c>
      <c r="Z52" s="15"/>
    </row>
    <row r="53" spans="1:26" s="2" customFormat="1" ht="28.15" customHeight="1">
      <c r="A53" s="11"/>
      <c r="B53" s="16" t="s">
        <v>107</v>
      </c>
      <c r="C53" s="16" t="s">
        <v>108</v>
      </c>
      <c r="D53" s="16"/>
      <c r="E53" s="16"/>
      <c r="F53" s="16"/>
      <c r="G53" s="16"/>
      <c r="H53" s="16"/>
      <c r="I53" s="16"/>
      <c r="J53" s="16"/>
      <c r="K53" s="16"/>
      <c r="L53" s="16"/>
      <c r="M53" s="16"/>
      <c r="N53" s="16"/>
      <c r="O53" s="16"/>
      <c r="P53" s="16"/>
      <c r="Q53" s="16"/>
      <c r="R53" s="16"/>
      <c r="S53" s="16"/>
      <c r="T53" s="16"/>
      <c r="U53" s="16"/>
      <c r="V53" s="41"/>
      <c r="Z53" s="45"/>
    </row>
    <row r="54" spans="1:26" s="3" customFormat="1" ht="30.75" customHeight="1">
      <c r="A54" s="12"/>
      <c r="B54" s="12"/>
      <c r="C54" s="18" t="s">
        <v>109</v>
      </c>
      <c r="D54" s="19" t="s">
        <v>54</v>
      </c>
      <c r="E54" s="19" t="s">
        <v>110</v>
      </c>
      <c r="F54" s="19" t="s">
        <v>111</v>
      </c>
      <c r="G54" s="10" t="s">
        <v>39</v>
      </c>
      <c r="H54" s="14"/>
      <c r="I54" s="14"/>
      <c r="J54" s="14"/>
      <c r="K54" s="14"/>
      <c r="L54" s="14" t="s">
        <v>56</v>
      </c>
      <c r="M54" s="14"/>
      <c r="N54" s="14"/>
      <c r="O54" s="14"/>
      <c r="P54" s="14"/>
      <c r="Q54" s="15"/>
      <c r="R54" s="15"/>
      <c r="S54" s="15"/>
      <c r="U54" s="22">
        <v>46143</v>
      </c>
      <c r="V54" s="22">
        <v>46171</v>
      </c>
      <c r="X54" s="26">
        <f t="shared" si="0"/>
        <v>0.93333333333333335</v>
      </c>
      <c r="Y54" s="25">
        <f t="shared" ca="1" si="1"/>
        <v>1</v>
      </c>
      <c r="Z54" s="15"/>
    </row>
    <row r="55" spans="1:26" s="2" customFormat="1" ht="28.15" customHeight="1">
      <c r="A55" s="11"/>
      <c r="B55" s="16" t="s">
        <v>112</v>
      </c>
      <c r="C55" s="16" t="s">
        <v>113</v>
      </c>
      <c r="D55" s="16"/>
      <c r="E55" s="16"/>
      <c r="F55" s="16"/>
      <c r="G55" s="16"/>
      <c r="H55" s="16"/>
      <c r="I55" s="16"/>
      <c r="J55" s="16"/>
      <c r="K55" s="16"/>
      <c r="L55" s="16"/>
      <c r="M55" s="16"/>
      <c r="N55" s="16"/>
      <c r="O55" s="16"/>
      <c r="P55" s="16"/>
      <c r="Q55" s="16"/>
      <c r="R55" s="16"/>
      <c r="S55" s="16"/>
      <c r="T55" s="16"/>
      <c r="U55" s="16"/>
      <c r="V55" s="41"/>
      <c r="Z55" s="45"/>
    </row>
    <row r="56" spans="1:26" s="3" customFormat="1" ht="34.5">
      <c r="A56" s="12"/>
      <c r="B56" s="12"/>
      <c r="C56" s="13" t="s">
        <v>114</v>
      </c>
      <c r="D56" s="19" t="s">
        <v>54</v>
      </c>
      <c r="E56" s="19"/>
      <c r="F56" s="19" t="s">
        <v>115</v>
      </c>
      <c r="G56" s="10" t="s">
        <v>39</v>
      </c>
      <c r="H56" s="14"/>
      <c r="I56" s="14" t="s">
        <v>27</v>
      </c>
      <c r="J56" s="14" t="s">
        <v>27</v>
      </c>
      <c r="K56" s="14" t="s">
        <v>27</v>
      </c>
      <c r="L56" s="14" t="s">
        <v>56</v>
      </c>
      <c r="M56" s="14" t="s">
        <v>56</v>
      </c>
      <c r="N56" s="14" t="s">
        <v>56</v>
      </c>
      <c r="O56" s="14" t="s">
        <v>56</v>
      </c>
      <c r="P56" s="14" t="s">
        <v>56</v>
      </c>
      <c r="Q56" s="15" t="s">
        <v>56</v>
      </c>
      <c r="R56" s="15" t="s">
        <v>56</v>
      </c>
      <c r="S56" s="15" t="s">
        <v>56</v>
      </c>
      <c r="U56" s="22">
        <v>46055</v>
      </c>
      <c r="V56" s="22">
        <v>46371</v>
      </c>
      <c r="X56" s="26">
        <f t="shared" si="0"/>
        <v>10.533333333333333</v>
      </c>
      <c r="Y56" s="25">
        <f t="shared" ca="1" si="1"/>
        <v>0.36708860759493672</v>
      </c>
      <c r="Z56" s="15" t="s">
        <v>76</v>
      </c>
    </row>
    <row r="57" spans="1:26" s="2" customFormat="1" ht="28.15" customHeight="1">
      <c r="A57" s="11"/>
      <c r="B57" s="40" t="s">
        <v>116</v>
      </c>
      <c r="C57" s="40"/>
      <c r="D57" s="40"/>
      <c r="E57" s="40"/>
      <c r="F57" s="40"/>
      <c r="G57" s="40"/>
      <c r="H57" s="40"/>
      <c r="I57" s="40"/>
      <c r="J57" s="40"/>
      <c r="K57" s="40"/>
      <c r="L57" s="40"/>
      <c r="M57" s="40"/>
      <c r="N57" s="40"/>
      <c r="O57" s="40"/>
      <c r="P57" s="40"/>
      <c r="Q57" s="40"/>
      <c r="R57" s="40"/>
      <c r="S57" s="40"/>
      <c r="T57" s="40"/>
      <c r="U57" s="40"/>
      <c r="V57" s="41" t="s">
        <v>117</v>
      </c>
      <c r="Z57" s="45"/>
    </row>
    <row r="58" spans="1:26" s="3" customFormat="1" ht="25.9" customHeight="1">
      <c r="A58" s="12"/>
      <c r="B58" s="12"/>
      <c r="C58" s="13" t="s">
        <v>118</v>
      </c>
      <c r="D58" s="14" t="s">
        <v>54</v>
      </c>
      <c r="E58" s="14"/>
      <c r="F58" s="14" t="s">
        <v>119</v>
      </c>
      <c r="G58" s="10" t="s">
        <v>39</v>
      </c>
      <c r="H58" s="14"/>
      <c r="I58" s="14" t="s">
        <v>27</v>
      </c>
      <c r="J58" s="14" t="s">
        <v>27</v>
      </c>
      <c r="K58" s="14" t="s">
        <v>27</v>
      </c>
      <c r="L58" s="14" t="s">
        <v>39</v>
      </c>
      <c r="M58" s="14" t="s">
        <v>39</v>
      </c>
      <c r="N58" s="14" t="s">
        <v>39</v>
      </c>
      <c r="O58" s="14" t="s">
        <v>39</v>
      </c>
      <c r="P58" s="14" t="s">
        <v>39</v>
      </c>
      <c r="Q58" s="14" t="s">
        <v>39</v>
      </c>
      <c r="R58" s="14" t="s">
        <v>39</v>
      </c>
      <c r="S58" s="14" t="s">
        <v>39</v>
      </c>
      <c r="U58" s="22">
        <v>46055</v>
      </c>
      <c r="V58" s="22">
        <v>46371</v>
      </c>
      <c r="X58" s="26">
        <f t="shared" si="0"/>
        <v>10.533333333333333</v>
      </c>
      <c r="Y58" s="25">
        <f t="shared" ca="1" si="1"/>
        <v>0.36708860759493672</v>
      </c>
      <c r="Z58" s="15" t="s">
        <v>76</v>
      </c>
    </row>
    <row r="59" spans="1:26" s="3" customFormat="1" ht="21" customHeight="1">
      <c r="A59" s="12"/>
      <c r="B59" s="12"/>
      <c r="C59" s="13" t="s">
        <v>120</v>
      </c>
      <c r="D59" s="14" t="s">
        <v>54</v>
      </c>
      <c r="E59" s="14"/>
      <c r="F59" s="14" t="s">
        <v>55</v>
      </c>
      <c r="G59" s="10" t="s">
        <v>39</v>
      </c>
      <c r="H59" s="14"/>
      <c r="I59" s="14"/>
      <c r="J59" s="14"/>
      <c r="K59" s="14" t="s">
        <v>27</v>
      </c>
      <c r="L59" s="14" t="s">
        <v>56</v>
      </c>
      <c r="M59" s="14" t="s">
        <v>56</v>
      </c>
      <c r="N59" s="14" t="s">
        <v>56</v>
      </c>
      <c r="O59" s="14" t="s">
        <v>56</v>
      </c>
      <c r="P59" s="14" t="s">
        <v>56</v>
      </c>
      <c r="Q59" s="14" t="s">
        <v>56</v>
      </c>
      <c r="R59" s="14" t="s">
        <v>56</v>
      </c>
      <c r="S59" s="14"/>
      <c r="U59" s="22">
        <v>46054</v>
      </c>
      <c r="V59" s="22">
        <v>46387</v>
      </c>
      <c r="X59" s="26">
        <f t="shared" si="0"/>
        <v>11.1</v>
      </c>
      <c r="Y59" s="25">
        <f t="shared" ca="1" si="1"/>
        <v>0.35135135135135137</v>
      </c>
      <c r="Z59" s="15" t="s">
        <v>76</v>
      </c>
    </row>
    <row r="60" spans="1:26" s="2" customFormat="1" ht="28.15" customHeight="1">
      <c r="A60" s="11"/>
      <c r="B60" s="40" t="s">
        <v>121</v>
      </c>
      <c r="C60" s="40"/>
      <c r="D60" s="40"/>
      <c r="E60" s="40"/>
      <c r="F60" s="40"/>
      <c r="G60" s="40"/>
      <c r="H60" s="40"/>
      <c r="I60" s="40"/>
      <c r="J60" s="40"/>
      <c r="K60" s="40"/>
      <c r="L60" s="40"/>
      <c r="M60" s="40"/>
      <c r="N60" s="40"/>
      <c r="O60" s="40"/>
      <c r="P60" s="40"/>
      <c r="Q60" s="40"/>
      <c r="R60" s="40"/>
      <c r="S60" s="40"/>
      <c r="T60" s="40"/>
      <c r="U60" s="40"/>
      <c r="V60" s="41"/>
      <c r="Z60" s="45"/>
    </row>
    <row r="61" spans="1:26" s="3" customFormat="1" ht="34.5" customHeight="1">
      <c r="A61" s="12"/>
      <c r="B61" s="12"/>
      <c r="C61" s="13" t="s">
        <v>122</v>
      </c>
      <c r="D61" s="14" t="s">
        <v>54</v>
      </c>
      <c r="E61" s="14"/>
      <c r="F61" s="14" t="s">
        <v>123</v>
      </c>
      <c r="G61" s="10" t="s">
        <v>39</v>
      </c>
      <c r="H61" s="14"/>
      <c r="I61" s="14" t="s">
        <v>27</v>
      </c>
      <c r="J61" s="14" t="s">
        <v>27</v>
      </c>
      <c r="K61" s="14" t="s">
        <v>27</v>
      </c>
      <c r="L61" s="14" t="s">
        <v>27</v>
      </c>
      <c r="M61" s="14" t="s">
        <v>27</v>
      </c>
      <c r="N61" s="14" t="s">
        <v>27</v>
      </c>
      <c r="O61" s="14" t="s">
        <v>27</v>
      </c>
      <c r="P61" s="14" t="s">
        <v>27</v>
      </c>
      <c r="Q61" s="14" t="s">
        <v>27</v>
      </c>
      <c r="R61" s="14" t="s">
        <v>27</v>
      </c>
      <c r="S61" s="14" t="s">
        <v>27</v>
      </c>
      <c r="U61" s="22">
        <v>46055</v>
      </c>
      <c r="V61" s="22">
        <v>46387</v>
      </c>
      <c r="X61" s="26">
        <f t="shared" si="0"/>
        <v>11.066666666666666</v>
      </c>
      <c r="Y61" s="25">
        <f t="shared" ca="1" si="1"/>
        <v>0.3493975903614458</v>
      </c>
      <c r="Z61" s="15" t="s">
        <v>76</v>
      </c>
    </row>
    <row r="62" spans="1:26" s="3" customFormat="1" ht="40.5" customHeight="1">
      <c r="A62" s="12"/>
      <c r="B62" s="12"/>
      <c r="C62" s="13" t="s">
        <v>124</v>
      </c>
      <c r="D62" s="14" t="s">
        <v>54</v>
      </c>
      <c r="E62" s="14"/>
      <c r="F62" s="14" t="s">
        <v>123</v>
      </c>
      <c r="G62" s="10" t="s">
        <v>27</v>
      </c>
      <c r="H62" s="14"/>
      <c r="I62" s="14" t="s">
        <v>27</v>
      </c>
      <c r="J62" s="14" t="s">
        <v>27</v>
      </c>
      <c r="K62" s="14" t="s">
        <v>27</v>
      </c>
      <c r="L62" s="14" t="s">
        <v>56</v>
      </c>
      <c r="M62" s="14" t="s">
        <v>56</v>
      </c>
      <c r="N62" s="14" t="s">
        <v>56</v>
      </c>
      <c r="O62" s="14" t="s">
        <v>56</v>
      </c>
      <c r="P62" s="14" t="s">
        <v>56</v>
      </c>
      <c r="Q62" s="14" t="s">
        <v>56</v>
      </c>
      <c r="R62" s="14" t="s">
        <v>56</v>
      </c>
      <c r="S62" s="14" t="s">
        <v>56</v>
      </c>
      <c r="U62" s="22">
        <v>46055</v>
      </c>
      <c r="V62" s="22">
        <v>46387</v>
      </c>
      <c r="X62" s="26">
        <f t="shared" si="0"/>
        <v>11.066666666666666</v>
      </c>
      <c r="Y62" s="25">
        <f t="shared" ca="1" si="1"/>
        <v>0.3493975903614458</v>
      </c>
      <c r="Z62" s="15" t="s">
        <v>76</v>
      </c>
    </row>
    <row r="63" spans="1:26" s="2" customFormat="1" ht="28.15" customHeight="1">
      <c r="A63" s="11"/>
      <c r="B63" s="40" t="s">
        <v>125</v>
      </c>
      <c r="C63" s="40"/>
      <c r="D63" s="40"/>
      <c r="E63" s="40"/>
      <c r="F63" s="40"/>
      <c r="G63" s="40"/>
      <c r="H63" s="40"/>
      <c r="I63" s="40"/>
      <c r="J63" s="40"/>
      <c r="K63" s="40"/>
      <c r="L63" s="40"/>
      <c r="M63" s="40"/>
      <c r="N63" s="40"/>
      <c r="O63" s="40"/>
      <c r="P63" s="40"/>
      <c r="Q63" s="40"/>
      <c r="R63" s="40"/>
      <c r="S63" s="40"/>
      <c r="T63" s="40"/>
      <c r="U63" s="40"/>
      <c r="V63" s="41"/>
      <c r="Z63" s="45"/>
    </row>
    <row r="64" spans="1:26" s="3" customFormat="1" ht="49.5" customHeight="1">
      <c r="A64" s="12"/>
      <c r="B64" s="12"/>
      <c r="C64" s="13" t="s">
        <v>126</v>
      </c>
      <c r="D64" s="14" t="s">
        <v>54</v>
      </c>
      <c r="E64" s="14"/>
      <c r="F64" s="14" t="s">
        <v>127</v>
      </c>
      <c r="G64" s="10" t="s">
        <v>39</v>
      </c>
      <c r="H64" s="14" t="s">
        <v>27</v>
      </c>
      <c r="I64" s="14" t="s">
        <v>27</v>
      </c>
      <c r="J64" s="14" t="s">
        <v>27</v>
      </c>
      <c r="K64" s="14" t="s">
        <v>27</v>
      </c>
      <c r="L64" s="14" t="s">
        <v>56</v>
      </c>
      <c r="M64" s="14" t="s">
        <v>56</v>
      </c>
      <c r="N64" s="14" t="s">
        <v>56</v>
      </c>
      <c r="O64" s="14" t="s">
        <v>56</v>
      </c>
      <c r="P64" s="14"/>
      <c r="Q64" s="14"/>
      <c r="R64" s="14"/>
      <c r="S64" s="14"/>
      <c r="U64" s="22">
        <v>46051</v>
      </c>
      <c r="V64" s="22">
        <v>46262</v>
      </c>
      <c r="X64" s="26">
        <f t="shared" ref="X64:X77" si="2">(V64-U64)/30</f>
        <v>7.0333333333333332</v>
      </c>
      <c r="Y64" s="25">
        <f t="shared" ref="Y64:Y77" ca="1" si="3">IF(OR(U64="",V64="",V64&lt;=U64),0,IF(ISNUMBER(W64),1,IF(TODAY()&lt;U64,0,IF(TODAY()&gt;V64,1,(TODAY()-U64)/(V64-U64)))))</f>
        <v>0.56872037914691942</v>
      </c>
      <c r="Z64" s="15"/>
    </row>
    <row r="65" spans="1:26" s="3" customFormat="1" ht="30" customHeight="1">
      <c r="A65" s="12"/>
      <c r="B65" s="12"/>
      <c r="C65" s="13" t="s">
        <v>128</v>
      </c>
      <c r="D65" s="14" t="s">
        <v>54</v>
      </c>
      <c r="E65" s="14"/>
      <c r="F65" s="14" t="s">
        <v>127</v>
      </c>
      <c r="G65" s="10" t="s">
        <v>39</v>
      </c>
      <c r="H65" s="14"/>
      <c r="I65" s="14" t="s">
        <v>27</v>
      </c>
      <c r="J65" s="14" t="s">
        <v>27</v>
      </c>
      <c r="K65" s="14" t="s">
        <v>27</v>
      </c>
      <c r="L65" s="14" t="s">
        <v>56</v>
      </c>
      <c r="M65" s="14" t="s">
        <v>56</v>
      </c>
      <c r="N65" s="14" t="s">
        <v>56</v>
      </c>
      <c r="O65" s="14" t="s">
        <v>56</v>
      </c>
      <c r="P65" s="14"/>
      <c r="Q65" s="15"/>
      <c r="R65" s="15"/>
      <c r="S65" s="15"/>
      <c r="U65" s="22">
        <v>46055</v>
      </c>
      <c r="V65" s="22">
        <v>46262</v>
      </c>
      <c r="X65" s="26">
        <f t="shared" si="2"/>
        <v>6.9</v>
      </c>
      <c r="Y65" s="25">
        <f t="shared" ca="1" si="3"/>
        <v>0.56038647342995174</v>
      </c>
      <c r="Z65" s="15"/>
    </row>
    <row r="66" spans="1:26" s="3" customFormat="1" ht="30" customHeight="1">
      <c r="A66" s="12"/>
      <c r="B66" s="12"/>
      <c r="C66" s="18" t="s">
        <v>129</v>
      </c>
      <c r="D66" s="14" t="s">
        <v>54</v>
      </c>
      <c r="E66" s="14"/>
      <c r="F66" s="14" t="s">
        <v>127</v>
      </c>
      <c r="G66" s="10" t="s">
        <v>39</v>
      </c>
      <c r="H66" s="14"/>
      <c r="I66" s="14"/>
      <c r="J66" s="14"/>
      <c r="K66" s="14"/>
      <c r="L66" s="14"/>
      <c r="M66" s="14"/>
      <c r="N66" s="14"/>
      <c r="O66" s="14"/>
      <c r="P66" s="14"/>
      <c r="Q66" s="15"/>
      <c r="R66" s="15"/>
      <c r="S66" s="15"/>
      <c r="U66" s="22"/>
      <c r="V66" s="22"/>
      <c r="X66" s="26"/>
      <c r="Y66" s="25"/>
      <c r="Z66" s="15"/>
    </row>
    <row r="67" spans="1:26" s="2" customFormat="1" ht="28.15" customHeight="1">
      <c r="A67" s="11"/>
      <c r="B67" s="40" t="s">
        <v>130</v>
      </c>
      <c r="C67" s="40"/>
      <c r="D67" s="40"/>
      <c r="E67" s="40"/>
      <c r="F67" s="40"/>
      <c r="G67" s="40"/>
      <c r="H67" s="40"/>
      <c r="I67" s="40"/>
      <c r="J67" s="40"/>
      <c r="K67" s="40"/>
      <c r="L67" s="40"/>
      <c r="M67" s="40"/>
      <c r="N67" s="40"/>
      <c r="O67" s="40"/>
      <c r="P67" s="40"/>
      <c r="Q67" s="40"/>
      <c r="R67" s="40"/>
      <c r="S67" s="40"/>
      <c r="T67" s="40"/>
      <c r="U67" s="40"/>
      <c r="V67" s="41"/>
      <c r="Z67" s="45"/>
    </row>
    <row r="68" spans="1:26" s="3" customFormat="1" ht="49.5" customHeight="1">
      <c r="A68" s="12"/>
      <c r="B68" s="12"/>
      <c r="C68" s="13" t="s">
        <v>131</v>
      </c>
      <c r="D68" s="14" t="s">
        <v>54</v>
      </c>
      <c r="E68" s="14"/>
      <c r="F68" s="14" t="s">
        <v>132</v>
      </c>
      <c r="G68" s="10" t="s">
        <v>39</v>
      </c>
      <c r="H68" s="14"/>
      <c r="I68" s="14" t="s">
        <v>27</v>
      </c>
      <c r="J68" s="14" t="s">
        <v>27</v>
      </c>
      <c r="K68" s="14" t="s">
        <v>27</v>
      </c>
      <c r="L68" s="14" t="s">
        <v>56</v>
      </c>
      <c r="M68" s="14" t="s">
        <v>56</v>
      </c>
      <c r="N68" s="14" t="s">
        <v>56</v>
      </c>
      <c r="O68" s="14" t="s">
        <v>56</v>
      </c>
      <c r="P68" s="14" t="s">
        <v>56</v>
      </c>
      <c r="Q68" s="14" t="s">
        <v>56</v>
      </c>
      <c r="R68" s="14" t="s">
        <v>56</v>
      </c>
      <c r="S68" s="14" t="s">
        <v>56</v>
      </c>
      <c r="U68" s="22">
        <v>46054</v>
      </c>
      <c r="V68" s="22" t="s">
        <v>133</v>
      </c>
      <c r="X68" s="26">
        <f t="shared" si="2"/>
        <v>11.1</v>
      </c>
      <c r="Y68" s="25">
        <f t="shared" ca="1" si="3"/>
        <v>0.35135135135135137</v>
      </c>
      <c r="Z68" s="15" t="s">
        <v>76</v>
      </c>
    </row>
    <row r="69" spans="1:26" s="3" customFormat="1" ht="30" customHeight="1">
      <c r="A69" s="12"/>
      <c r="B69" s="12"/>
      <c r="C69" s="13" t="s">
        <v>134</v>
      </c>
      <c r="D69" s="14" t="s">
        <v>54</v>
      </c>
      <c r="E69" s="14"/>
      <c r="F69" s="14" t="s">
        <v>132</v>
      </c>
      <c r="G69" s="10" t="s">
        <v>39</v>
      </c>
      <c r="H69" s="14"/>
      <c r="I69" s="14" t="s">
        <v>27</v>
      </c>
      <c r="J69" s="14" t="s">
        <v>27</v>
      </c>
      <c r="K69" s="14" t="s">
        <v>27</v>
      </c>
      <c r="L69" s="14" t="s">
        <v>56</v>
      </c>
      <c r="M69" s="14" t="s">
        <v>56</v>
      </c>
      <c r="N69" s="14" t="s">
        <v>56</v>
      </c>
      <c r="O69" s="14" t="s">
        <v>56</v>
      </c>
      <c r="P69" s="14" t="s">
        <v>56</v>
      </c>
      <c r="Q69" s="14" t="s">
        <v>56</v>
      </c>
      <c r="R69" s="14" t="s">
        <v>56</v>
      </c>
      <c r="S69" s="14" t="s">
        <v>56</v>
      </c>
      <c r="U69" s="22">
        <v>46055</v>
      </c>
      <c r="V69" s="22">
        <v>46387</v>
      </c>
      <c r="X69" s="26">
        <f t="shared" si="2"/>
        <v>11.066666666666666</v>
      </c>
      <c r="Y69" s="25">
        <f t="shared" ca="1" si="3"/>
        <v>0.3493975903614458</v>
      </c>
      <c r="Z69" s="15" t="s">
        <v>76</v>
      </c>
    </row>
    <row r="70" spans="1:26" s="2" customFormat="1" ht="28.15" customHeight="1">
      <c r="A70" s="11"/>
      <c r="B70" s="40" t="s">
        <v>135</v>
      </c>
      <c r="C70" s="40"/>
      <c r="D70" s="40"/>
      <c r="E70" s="40"/>
      <c r="F70" s="40"/>
      <c r="G70" s="40"/>
      <c r="H70" s="40"/>
      <c r="I70" s="40"/>
      <c r="J70" s="40"/>
      <c r="K70" s="40"/>
      <c r="L70" s="40"/>
      <c r="M70" s="40"/>
      <c r="N70" s="40"/>
      <c r="O70" s="40"/>
      <c r="P70" s="40"/>
      <c r="Q70" s="40"/>
      <c r="R70" s="40"/>
      <c r="S70" s="40"/>
      <c r="T70" s="40"/>
      <c r="U70" s="40"/>
      <c r="Z70" s="45"/>
    </row>
    <row r="71" spans="1:26" s="3" customFormat="1" ht="34.5" customHeight="1">
      <c r="A71" s="12"/>
      <c r="B71" s="12"/>
      <c r="C71" s="13" t="s">
        <v>136</v>
      </c>
      <c r="D71" s="14" t="s">
        <v>54</v>
      </c>
      <c r="E71" s="14"/>
      <c r="F71" s="14" t="s">
        <v>137</v>
      </c>
      <c r="G71" s="10" t="s">
        <v>39</v>
      </c>
      <c r="H71" s="14"/>
      <c r="I71" s="14" t="s">
        <v>27</v>
      </c>
      <c r="J71" s="14" t="s">
        <v>27</v>
      </c>
      <c r="K71" s="14" t="s">
        <v>27</v>
      </c>
      <c r="L71" s="14" t="s">
        <v>39</v>
      </c>
      <c r="M71" s="14" t="s">
        <v>39</v>
      </c>
      <c r="N71" s="14" t="s">
        <v>39</v>
      </c>
      <c r="O71" s="14" t="s">
        <v>39</v>
      </c>
      <c r="P71" s="14" t="s">
        <v>39</v>
      </c>
      <c r="Q71" s="14" t="s">
        <v>39</v>
      </c>
      <c r="R71" s="14" t="s">
        <v>39</v>
      </c>
      <c r="S71" s="15"/>
      <c r="U71" s="22">
        <v>46055</v>
      </c>
      <c r="V71" s="22">
        <v>46356</v>
      </c>
      <c r="X71" s="26">
        <f t="shared" si="2"/>
        <v>10.033333333333333</v>
      </c>
      <c r="Y71" s="25">
        <f t="shared" ca="1" si="3"/>
        <v>0.38538205980066448</v>
      </c>
      <c r="Z71" s="15" t="s">
        <v>76</v>
      </c>
    </row>
    <row r="72" spans="1:26" s="2" customFormat="1" ht="28.15" customHeight="1">
      <c r="A72" s="11"/>
      <c r="B72" s="40" t="s">
        <v>138</v>
      </c>
      <c r="C72" s="40"/>
      <c r="D72" s="40"/>
      <c r="E72" s="40"/>
      <c r="F72" s="40"/>
      <c r="G72" s="40"/>
      <c r="H72" s="40"/>
      <c r="I72" s="40"/>
      <c r="J72" s="40"/>
      <c r="K72" s="40"/>
      <c r="L72" s="40"/>
      <c r="M72" s="40"/>
      <c r="N72" s="40"/>
      <c r="O72" s="40"/>
      <c r="P72" s="40"/>
      <c r="Q72" s="40"/>
      <c r="R72" s="40"/>
      <c r="S72" s="40"/>
      <c r="T72" s="40"/>
      <c r="U72" s="40"/>
      <c r="Z72" s="45"/>
    </row>
    <row r="73" spans="1:26" s="3" customFormat="1" ht="34.5" customHeight="1">
      <c r="A73" s="12"/>
      <c r="B73" s="12"/>
      <c r="C73" s="13" t="s">
        <v>139</v>
      </c>
      <c r="D73" s="14" t="s">
        <v>54</v>
      </c>
      <c r="E73" s="14"/>
      <c r="F73" s="14" t="s">
        <v>111</v>
      </c>
      <c r="G73" s="10" t="s">
        <v>39</v>
      </c>
      <c r="H73" s="14"/>
      <c r="I73" s="14"/>
      <c r="J73" s="14"/>
      <c r="K73" s="14"/>
      <c r="L73" s="14" t="s">
        <v>56</v>
      </c>
      <c r="M73" s="14" t="s">
        <v>56</v>
      </c>
      <c r="N73" s="14" t="s">
        <v>56</v>
      </c>
      <c r="O73" s="14" t="s">
        <v>56</v>
      </c>
      <c r="P73" s="14" t="s">
        <v>56</v>
      </c>
      <c r="Q73" s="15"/>
      <c r="R73" s="15"/>
      <c r="S73" s="15"/>
      <c r="U73" s="22">
        <v>46143</v>
      </c>
      <c r="V73" s="22">
        <v>46295</v>
      </c>
      <c r="X73" s="26">
        <f t="shared" si="2"/>
        <v>5.0666666666666664</v>
      </c>
      <c r="Y73" s="25">
        <f ca="1">IF(OR(U73="",V73="",V73&lt;=U73),0,IF(ISNUMBER(W73),1,IF(TODAY()&lt;U73,0,IF(TODAY()&gt;V73,1,(TODAY()-U73)/(V73-U73)))))</f>
        <v>0.18421052631578946</v>
      </c>
      <c r="Z73" s="15" t="s">
        <v>76</v>
      </c>
    </row>
    <row r="74" spans="1:26" s="3" customFormat="1" ht="30.75" customHeight="1">
      <c r="A74" s="12"/>
      <c r="B74" s="12"/>
      <c r="C74" s="13" t="s">
        <v>140</v>
      </c>
      <c r="D74" s="14" t="s">
        <v>54</v>
      </c>
      <c r="E74" s="14"/>
      <c r="F74" s="14" t="s">
        <v>111</v>
      </c>
      <c r="G74" s="10" t="s">
        <v>39</v>
      </c>
      <c r="H74" s="14"/>
      <c r="I74" s="14"/>
      <c r="J74" s="14"/>
      <c r="K74" s="14" t="s">
        <v>27</v>
      </c>
      <c r="L74" s="14"/>
      <c r="M74" s="14"/>
      <c r="N74" s="14"/>
      <c r="O74" s="14"/>
      <c r="P74" s="14"/>
      <c r="Q74" s="15"/>
      <c r="R74" s="15"/>
      <c r="S74" s="15"/>
      <c r="U74" s="22">
        <v>46113</v>
      </c>
      <c r="V74" s="22">
        <v>46142</v>
      </c>
      <c r="X74" s="26">
        <f t="shared" si="2"/>
        <v>0.96666666666666667</v>
      </c>
      <c r="Y74" s="25">
        <f t="shared" ca="1" si="3"/>
        <v>1</v>
      </c>
      <c r="Z74" s="15" t="s">
        <v>76</v>
      </c>
    </row>
    <row r="75" spans="1:26" s="2" customFormat="1" ht="28.15" customHeight="1">
      <c r="A75" s="11"/>
      <c r="B75" s="40" t="s">
        <v>141</v>
      </c>
      <c r="C75" s="40"/>
      <c r="D75" s="40"/>
      <c r="E75" s="40"/>
      <c r="F75" s="40"/>
      <c r="G75" s="40"/>
      <c r="H75" s="40"/>
      <c r="I75" s="40"/>
      <c r="J75" s="40"/>
      <c r="K75" s="40"/>
      <c r="L75" s="40"/>
      <c r="M75" s="40"/>
      <c r="N75" s="40"/>
      <c r="O75" s="40"/>
      <c r="P75" s="40"/>
      <c r="Q75" s="40"/>
      <c r="R75" s="40"/>
      <c r="S75" s="40"/>
      <c r="T75" s="40"/>
      <c r="U75" s="40"/>
      <c r="Z75" s="45"/>
    </row>
    <row r="76" spans="1:26" s="3" customFormat="1" ht="42" customHeight="1">
      <c r="A76" s="12"/>
      <c r="B76" s="12"/>
      <c r="C76" s="13" t="s">
        <v>142</v>
      </c>
      <c r="D76" s="14" t="s">
        <v>54</v>
      </c>
      <c r="E76" s="14"/>
      <c r="F76" s="14" t="s">
        <v>137</v>
      </c>
      <c r="G76" s="10" t="s">
        <v>39</v>
      </c>
      <c r="H76" s="14"/>
      <c r="I76" s="14" t="s">
        <v>27</v>
      </c>
      <c r="J76" s="14" t="s">
        <v>27</v>
      </c>
      <c r="K76" s="14" t="s">
        <v>27</v>
      </c>
      <c r="L76" s="14" t="s">
        <v>39</v>
      </c>
      <c r="M76" s="14" t="s">
        <v>39</v>
      </c>
      <c r="N76" s="14" t="s">
        <v>39</v>
      </c>
      <c r="O76" s="14" t="s">
        <v>39</v>
      </c>
      <c r="P76" s="14" t="s">
        <v>39</v>
      </c>
      <c r="Q76" s="14" t="s">
        <v>39</v>
      </c>
      <c r="R76" s="14" t="s">
        <v>39</v>
      </c>
      <c r="S76" s="15"/>
      <c r="U76" s="22">
        <v>46055</v>
      </c>
      <c r="V76" s="22">
        <v>46356</v>
      </c>
      <c r="X76" s="26">
        <f t="shared" si="2"/>
        <v>10.033333333333333</v>
      </c>
      <c r="Y76" s="25">
        <f t="shared" ca="1" si="3"/>
        <v>0.38538205980066448</v>
      </c>
      <c r="Z76" s="15" t="s">
        <v>76</v>
      </c>
    </row>
    <row r="77" spans="1:26" s="3" customFormat="1" ht="30.75" customHeight="1">
      <c r="A77" s="12"/>
      <c r="B77" s="12"/>
      <c r="C77" s="13" t="s">
        <v>143</v>
      </c>
      <c r="D77" s="14" t="s">
        <v>54</v>
      </c>
      <c r="E77" s="14"/>
      <c r="F77" s="14" t="s">
        <v>137</v>
      </c>
      <c r="G77" s="10" t="s">
        <v>39</v>
      </c>
      <c r="H77" s="14"/>
      <c r="I77" s="14"/>
      <c r="J77" s="14" t="s">
        <v>27</v>
      </c>
      <c r="K77" s="14" t="s">
        <v>27</v>
      </c>
      <c r="L77" s="14" t="s">
        <v>39</v>
      </c>
      <c r="M77" s="14" t="s">
        <v>39</v>
      </c>
      <c r="N77" s="14" t="s">
        <v>39</v>
      </c>
      <c r="O77" s="14" t="s">
        <v>39</v>
      </c>
      <c r="P77" s="14" t="s">
        <v>39</v>
      </c>
      <c r="Q77" s="14" t="s">
        <v>39</v>
      </c>
      <c r="R77" s="14" t="s">
        <v>39</v>
      </c>
      <c r="S77" s="15"/>
      <c r="U77" s="22">
        <v>46055</v>
      </c>
      <c r="V77" s="22">
        <v>46356</v>
      </c>
      <c r="X77" s="26">
        <f t="shared" si="2"/>
        <v>10.033333333333333</v>
      </c>
      <c r="Y77" s="25">
        <f t="shared" ca="1" si="3"/>
        <v>0.38538205980066448</v>
      </c>
      <c r="Z77" s="15" t="s">
        <v>76</v>
      </c>
    </row>
    <row r="81" spans="7:19" ht="15" customHeight="1">
      <c r="G81" s="35" t="s">
        <v>144</v>
      </c>
      <c r="H81" s="35" t="s">
        <v>5</v>
      </c>
      <c r="I81" s="35" t="s">
        <v>6</v>
      </c>
      <c r="J81" s="35" t="s">
        <v>7</v>
      </c>
      <c r="K81" s="35" t="s">
        <v>8</v>
      </c>
      <c r="L81" s="35" t="s">
        <v>9</v>
      </c>
      <c r="M81" s="35" t="s">
        <v>10</v>
      </c>
      <c r="N81" s="35" t="s">
        <v>11</v>
      </c>
      <c r="O81" s="35" t="s">
        <v>12</v>
      </c>
      <c r="P81" s="35" t="s">
        <v>13</v>
      </c>
      <c r="Q81" s="35" t="s">
        <v>14</v>
      </c>
      <c r="R81" s="35" t="s">
        <v>15</v>
      </c>
      <c r="S81" s="35" t="s">
        <v>16</v>
      </c>
    </row>
    <row r="82" spans="7:19" ht="15" customHeight="1">
      <c r="G82" s="35" t="s">
        <v>39</v>
      </c>
      <c r="H82" s="36">
        <f>COUNTIF(H3:H77,"P")+COUNTIF(H3:H77,"E")</f>
        <v>3</v>
      </c>
      <c r="I82" s="36">
        <f>COUNTIF(I3:I77,"P")+COUNTIF(I3:I77,"E")</f>
        <v>15</v>
      </c>
      <c r="J82" s="36">
        <f>COUNTIF(J3:J77,"P")+COUNTIF(J3:J77,"E")</f>
        <v>30</v>
      </c>
      <c r="K82" s="36">
        <f>COUNTIF(K3:K77,"P")+COUNTIF(K3:K77,"E")</f>
        <v>39</v>
      </c>
      <c r="L82" s="36">
        <f>COUNTIF(L3:L77,"P")+COUNTIF(L3:L77,"E")</f>
        <v>30</v>
      </c>
      <c r="M82" s="36">
        <f>COUNTIF(M3:M77,"P")+COUNTIF(M3:M77,"E")</f>
        <v>28</v>
      </c>
      <c r="N82" s="36">
        <f>COUNTIF(N3:N77,"P")+COUNTIF(N3:N77,"E")</f>
        <v>27</v>
      </c>
      <c r="O82" s="36">
        <f>COUNTIF(O3:O77,"P")+COUNTIF(O3:O77,"E")</f>
        <v>26</v>
      </c>
      <c r="P82" s="36">
        <f>COUNTIF(P3:P77,"P")+COUNTIF(P3:P77,"E")</f>
        <v>19</v>
      </c>
      <c r="Q82" s="36">
        <f>COUNTIF(Q3:Q77,"P")+COUNTIF(Q3:Q77,"E")</f>
        <v>15</v>
      </c>
      <c r="R82" s="36">
        <f>COUNTIF(R3:R77,"P")+COUNTIF(R3:R77,"E")</f>
        <v>16</v>
      </c>
      <c r="S82" s="36">
        <f>COUNTIF(S3:S77,"P")+COUNTIF(S3:S77,"E")</f>
        <v>8</v>
      </c>
    </row>
    <row r="83" spans="7:19" ht="15" customHeight="1">
      <c r="G83" s="35" t="s">
        <v>27</v>
      </c>
      <c r="H83" s="36">
        <f>+COUNTIFS(H3:H77,"E")</f>
        <v>3</v>
      </c>
      <c r="I83" s="36">
        <f>+COUNTIFS(I3:I77,"E")</f>
        <v>13</v>
      </c>
      <c r="J83" s="36">
        <f>+COUNTIFS(J3:J77,"E")</f>
        <v>20</v>
      </c>
      <c r="K83" s="36">
        <f>+COUNTIFS(K3:K77,"E")</f>
        <v>27</v>
      </c>
      <c r="L83" s="36">
        <f>+COUNTIFS(L3:L77,"E")</f>
        <v>7</v>
      </c>
      <c r="M83" s="36">
        <f>+COUNTIFS(M3:M77,"E")</f>
        <v>2</v>
      </c>
      <c r="N83" s="36">
        <f>+COUNTIFS(N3:N77,"E")</f>
        <v>2</v>
      </c>
      <c r="O83" s="36">
        <f>+COUNTIFS(O3:O77,"E")</f>
        <v>2</v>
      </c>
      <c r="P83" s="36">
        <f>+COUNTIFS(P3:P77,"E")</f>
        <v>2</v>
      </c>
      <c r="Q83" s="36">
        <f>+COUNTIFS(Q3:Q77,"E")</f>
        <v>2</v>
      </c>
      <c r="R83" s="36">
        <f>+COUNTIFS(R3:R77,"E")</f>
        <v>2</v>
      </c>
      <c r="S83" s="36">
        <f>+COUNTIFS(S3:S77,"E")</f>
        <v>1</v>
      </c>
    </row>
    <row r="84" spans="7:19" ht="15" customHeight="1">
      <c r="G84" s="35" t="s">
        <v>145</v>
      </c>
      <c r="H84" s="37">
        <f t="shared" ref="H84:S84" si="4">+H83/H82</f>
        <v>1</v>
      </c>
      <c r="I84" s="37">
        <f t="shared" si="4"/>
        <v>0.8666666666666667</v>
      </c>
      <c r="J84" s="37">
        <f t="shared" si="4"/>
        <v>0.66666666666666663</v>
      </c>
      <c r="K84" s="37">
        <f t="shared" si="4"/>
        <v>0.69230769230769229</v>
      </c>
      <c r="L84" s="37">
        <f t="shared" si="4"/>
        <v>0.23333333333333334</v>
      </c>
      <c r="M84" s="37">
        <f t="shared" si="4"/>
        <v>7.1428571428571425E-2</v>
      </c>
      <c r="N84" s="37">
        <f t="shared" si="4"/>
        <v>7.407407407407407E-2</v>
      </c>
      <c r="O84" s="37">
        <f t="shared" si="4"/>
        <v>7.6923076923076927E-2</v>
      </c>
      <c r="P84" s="37">
        <f t="shared" si="4"/>
        <v>0.10526315789473684</v>
      </c>
      <c r="Q84" s="37">
        <f t="shared" si="4"/>
        <v>0.13333333333333333</v>
      </c>
      <c r="R84" s="37">
        <f t="shared" si="4"/>
        <v>0.125</v>
      </c>
      <c r="S84" s="37">
        <f>+S83/S82</f>
        <v>0.125</v>
      </c>
    </row>
  </sheetData>
  <mergeCells count="1">
    <mergeCell ref="B2:U2"/>
  </mergeCells>
  <phoneticPr fontId="6" type="noConversion"/>
  <conditionalFormatting sqref="H3:S14 H51:T52 H54:S54 H56:S56 H71:S71 H16:S28 H42:S44 H46:S50 N45:S45 H45:L45 H58:S59 H61:S62">
    <cfRule type="containsText" dxfId="11" priority="1289" operator="containsText" text="E">
      <formula>NOT(ISERROR(SEARCH("E",H3)))</formula>
    </cfRule>
    <cfRule type="containsText" dxfId="10" priority="1290" operator="containsText" text="P">
      <formula>NOT(ISERROR(SEARCH("P",H3)))</formula>
    </cfRule>
  </conditionalFormatting>
  <conditionalFormatting sqref="H30:S40">
    <cfRule type="containsText" dxfId="9" priority="1" operator="containsText" text="E">
      <formula>NOT(ISERROR(SEARCH("E",H30)))</formula>
    </cfRule>
    <cfRule type="containsText" dxfId="8" priority="2" operator="containsText" text="P">
      <formula>NOT(ISERROR(SEARCH("P",H30)))</formula>
    </cfRule>
  </conditionalFormatting>
  <conditionalFormatting sqref="H64:S66">
    <cfRule type="containsText" dxfId="7" priority="437" operator="containsText" text="E">
      <formula>NOT(ISERROR(SEARCH("E",H64)))</formula>
    </cfRule>
    <cfRule type="containsText" dxfId="6" priority="438" operator="containsText" text="P">
      <formula>NOT(ISERROR(SEARCH("P",H64)))</formula>
    </cfRule>
  </conditionalFormatting>
  <conditionalFormatting sqref="H68:S69">
    <cfRule type="containsText" dxfId="5" priority="413" operator="containsText" text="E">
      <formula>NOT(ISERROR(SEARCH("E",H68)))</formula>
    </cfRule>
    <cfRule type="containsText" dxfId="4" priority="414" operator="containsText" text="P">
      <formula>NOT(ISERROR(SEARCH("P",H68)))</formula>
    </cfRule>
  </conditionalFormatting>
  <conditionalFormatting sqref="H73:S74">
    <cfRule type="containsText" dxfId="3" priority="245" operator="containsText" text="E">
      <formula>NOT(ISERROR(SEARCH("E",H73)))</formula>
    </cfRule>
    <cfRule type="containsText" dxfId="2" priority="246" operator="containsText" text="P">
      <formula>NOT(ISERROR(SEARCH("P",H73)))</formula>
    </cfRule>
  </conditionalFormatting>
  <conditionalFormatting sqref="H76:S77">
    <cfRule type="containsText" dxfId="1" priority="149" operator="containsText" text="E">
      <formula>NOT(ISERROR(SEARCH("E",H76)))</formula>
    </cfRule>
    <cfRule type="containsText" dxfId="0" priority="150" operator="containsText" text="P">
      <formula>NOT(ISERROR(SEARCH("P",H76)))</formula>
    </cfRule>
  </conditionalFormatting>
  <dataValidations xWindow="735" yWindow="353" count="1">
    <dataValidation allowBlank="1" showInputMessage="1" showErrorMessage="1" prompt="P: Programado_x000a_E: Ejecutado" sqref="G76:G77 G64:G66 G68:G69 G73:G74 G3:G14 G30:G40 G42:G52 G54 G56 G61:G62 G71 G16:G28 G58:G59" xr:uid="{0FA02AB0-E594-45CC-B595-19F5CB07F955}"/>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0012B-36A8-4107-B558-15F598D00BCB}">
  <dimension ref="A1:AB171"/>
  <sheetViews>
    <sheetView topLeftCell="A141" workbookViewId="0">
      <selection activeCell="N167" sqref="N167"/>
    </sheetView>
  </sheetViews>
  <sheetFormatPr defaultRowHeight="15"/>
  <sheetData>
    <row r="1" spans="1:28">
      <c r="A1" s="121" t="s">
        <v>146</v>
      </c>
      <c r="B1" s="122"/>
      <c r="C1" s="123"/>
      <c r="F1" s="99" t="s">
        <v>147</v>
      </c>
      <c r="G1" s="100"/>
      <c r="H1" s="100"/>
      <c r="I1" s="100"/>
      <c r="J1" s="100"/>
      <c r="K1" s="100"/>
      <c r="L1" s="100"/>
      <c r="M1" s="100"/>
      <c r="N1" s="100"/>
      <c r="O1" s="100"/>
      <c r="P1" s="100"/>
      <c r="Q1" s="100"/>
      <c r="R1" s="100"/>
      <c r="S1" s="100"/>
      <c r="T1" s="100"/>
      <c r="U1" s="100"/>
      <c r="V1" s="101"/>
      <c r="W1" s="48" t="s">
        <v>146</v>
      </c>
      <c r="X1" s="48" t="s">
        <v>146</v>
      </c>
      <c r="Y1" s="48" t="s">
        <v>146</v>
      </c>
      <c r="Z1" s="48" t="s">
        <v>146</v>
      </c>
      <c r="AA1" s="48" t="s">
        <v>146</v>
      </c>
      <c r="AB1" s="108" t="s">
        <v>146</v>
      </c>
    </row>
    <row r="2" spans="1:28">
      <c r="A2" s="124"/>
      <c r="B2" s="125"/>
      <c r="C2" s="126"/>
      <c r="F2" s="102"/>
      <c r="G2" s="103"/>
      <c r="H2" s="103"/>
      <c r="I2" s="103"/>
      <c r="J2" s="103"/>
      <c r="K2" s="103"/>
      <c r="L2" s="103"/>
      <c r="M2" s="103"/>
      <c r="N2" s="103"/>
      <c r="O2" s="103"/>
      <c r="P2" s="103"/>
      <c r="Q2" s="103"/>
      <c r="R2" s="103"/>
      <c r="S2" s="103"/>
      <c r="T2" s="103"/>
      <c r="U2" s="103"/>
      <c r="V2" s="104"/>
      <c r="W2" s="50"/>
      <c r="X2" s="50"/>
      <c r="Y2" s="50"/>
      <c r="Z2" s="50"/>
      <c r="AA2" s="50"/>
      <c r="AB2" s="109"/>
    </row>
    <row r="3" spans="1:28">
      <c r="A3" s="127"/>
      <c r="B3" s="128"/>
      <c r="C3" s="129"/>
      <c r="F3" s="102"/>
      <c r="G3" s="103"/>
      <c r="H3" s="103"/>
      <c r="I3" s="103"/>
      <c r="J3" s="103"/>
      <c r="K3" s="103"/>
      <c r="L3" s="103"/>
      <c r="M3" s="103"/>
      <c r="N3" s="103"/>
      <c r="O3" s="103"/>
      <c r="P3" s="103"/>
      <c r="Q3" s="103"/>
      <c r="R3" s="103"/>
      <c r="S3" s="103"/>
      <c r="T3" s="103"/>
      <c r="U3" s="103"/>
      <c r="V3" s="104"/>
      <c r="W3" s="51"/>
      <c r="X3" s="51"/>
      <c r="Y3" s="51"/>
      <c r="Z3" s="51"/>
      <c r="AA3" s="51"/>
      <c r="AB3" s="109"/>
    </row>
    <row r="4" spans="1:28">
      <c r="F4" s="102"/>
      <c r="G4" s="103"/>
      <c r="H4" s="103"/>
      <c r="I4" s="103"/>
      <c r="J4" s="103"/>
      <c r="K4" s="103"/>
      <c r="L4" s="103"/>
      <c r="M4" s="103"/>
      <c r="N4" s="103"/>
      <c r="O4" s="103"/>
      <c r="P4" s="103"/>
      <c r="Q4" s="103"/>
      <c r="R4" s="103"/>
      <c r="S4" s="103"/>
      <c r="T4" s="103"/>
      <c r="U4" s="103"/>
      <c r="V4" s="104"/>
      <c r="W4" s="49" t="s">
        <v>146</v>
      </c>
      <c r="X4" s="49" t="s">
        <v>146</v>
      </c>
      <c r="Y4" s="49" t="s">
        <v>146</v>
      </c>
      <c r="Z4" s="49" t="s">
        <v>146</v>
      </c>
      <c r="AA4" s="49" t="s">
        <v>146</v>
      </c>
      <c r="AB4" s="109"/>
    </row>
    <row r="5" spans="1:28">
      <c r="F5" s="105"/>
      <c r="G5" s="106"/>
      <c r="H5" s="106"/>
      <c r="I5" s="106"/>
      <c r="J5" s="106"/>
      <c r="K5" s="106"/>
      <c r="L5" s="106"/>
      <c r="M5" s="106"/>
      <c r="N5" s="106"/>
      <c r="O5" s="106"/>
      <c r="P5" s="106"/>
      <c r="Q5" s="106"/>
      <c r="R5" s="106"/>
      <c r="S5" s="106"/>
      <c r="T5" s="106"/>
      <c r="U5" s="106"/>
      <c r="V5" s="107"/>
      <c r="W5" s="49" t="s">
        <v>146</v>
      </c>
      <c r="X5" s="49" t="s">
        <v>146</v>
      </c>
      <c r="Y5" s="49" t="s">
        <v>146</v>
      </c>
      <c r="Z5" s="49" t="s">
        <v>146</v>
      </c>
      <c r="AA5" s="49" t="s">
        <v>146</v>
      </c>
      <c r="AB5" s="110"/>
    </row>
    <row r="6" spans="1:28">
      <c r="A6" s="52"/>
      <c r="D6" s="52"/>
      <c r="E6" s="52"/>
      <c r="F6" s="52"/>
      <c r="G6" s="52"/>
      <c r="H6" s="52"/>
      <c r="I6" s="52"/>
      <c r="J6" s="53"/>
      <c r="K6" s="52"/>
      <c r="L6" s="52"/>
      <c r="M6" s="52"/>
      <c r="N6" s="52"/>
      <c r="O6" s="52"/>
      <c r="P6" s="52"/>
      <c r="Q6" s="52"/>
      <c r="R6" s="52"/>
      <c r="S6" s="52"/>
      <c r="T6" s="52"/>
      <c r="U6" s="52"/>
      <c r="V6" s="52"/>
      <c r="W6" s="52"/>
      <c r="X6" s="52"/>
      <c r="Y6" s="52"/>
      <c r="Z6" s="52"/>
      <c r="AA6" s="52"/>
      <c r="AB6" s="52"/>
    </row>
    <row r="7" spans="1:28">
      <c r="A7" s="111" t="s">
        <v>148</v>
      </c>
      <c r="B7" s="111"/>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111"/>
    </row>
    <row r="8" spans="1:28">
      <c r="A8" s="52"/>
      <c r="D8" s="52"/>
      <c r="E8" s="52"/>
      <c r="F8" s="52"/>
      <c r="G8" s="52"/>
      <c r="H8" s="52"/>
      <c r="I8" s="52"/>
      <c r="J8" s="53"/>
      <c r="K8" s="52"/>
      <c r="L8" s="52"/>
      <c r="M8" s="52"/>
      <c r="N8" s="52"/>
      <c r="O8" s="52"/>
      <c r="P8" s="52"/>
      <c r="Q8" s="52"/>
      <c r="R8" s="52"/>
      <c r="S8" s="52"/>
      <c r="T8" s="52"/>
      <c r="U8" s="52"/>
      <c r="V8" s="52"/>
      <c r="W8" s="52"/>
      <c r="X8" s="52"/>
      <c r="Y8" s="52"/>
      <c r="Z8" s="52"/>
      <c r="AA8" s="52"/>
      <c r="AB8" s="52"/>
    </row>
    <row r="9" spans="1:28" ht="15" customHeight="1">
      <c r="A9" s="112" t="s">
        <v>149</v>
      </c>
      <c r="B9" s="113"/>
      <c r="C9" s="113"/>
      <c r="D9" s="113"/>
      <c r="E9" s="113"/>
      <c r="F9" s="114"/>
      <c r="G9" s="54" t="s">
        <v>150</v>
      </c>
      <c r="H9" s="54" t="s">
        <v>146</v>
      </c>
      <c r="I9" s="54" t="s">
        <v>151</v>
      </c>
      <c r="J9" s="113" t="s">
        <v>152</v>
      </c>
      <c r="K9" s="113"/>
      <c r="L9" s="113"/>
      <c r="M9" s="113"/>
      <c r="N9" s="113"/>
      <c r="O9" s="113"/>
      <c r="P9" s="113"/>
      <c r="Q9" s="113"/>
      <c r="R9" s="113"/>
      <c r="S9" s="114"/>
      <c r="T9" s="113" t="s">
        <v>153</v>
      </c>
      <c r="U9" s="113"/>
      <c r="V9" s="113"/>
      <c r="W9" s="113"/>
      <c r="X9" s="113"/>
      <c r="Y9" s="113"/>
      <c r="Z9" s="113"/>
      <c r="AA9" s="113"/>
      <c r="AB9" s="114"/>
    </row>
    <row r="10" spans="1:28">
      <c r="A10" s="115" t="s">
        <v>154</v>
      </c>
      <c r="B10" s="116"/>
      <c r="C10" s="116"/>
      <c r="D10" s="116"/>
      <c r="E10" s="116"/>
      <c r="F10" s="117"/>
      <c r="G10" s="55" t="s">
        <v>155</v>
      </c>
      <c r="H10" s="55" t="s">
        <v>146</v>
      </c>
      <c r="I10" s="55" t="s">
        <v>156</v>
      </c>
      <c r="J10" s="116" t="s">
        <v>157</v>
      </c>
      <c r="K10" s="116"/>
      <c r="L10" s="116"/>
      <c r="M10" s="116"/>
      <c r="N10" s="116"/>
      <c r="O10" s="116"/>
      <c r="P10" s="116"/>
      <c r="Q10" s="116"/>
      <c r="R10" s="116"/>
      <c r="S10" s="117"/>
      <c r="T10" s="116" t="s">
        <v>158</v>
      </c>
      <c r="U10" s="116"/>
      <c r="V10" s="116"/>
      <c r="W10" s="116"/>
      <c r="X10" s="116"/>
      <c r="Y10" s="116"/>
      <c r="Z10" s="116"/>
      <c r="AA10" s="116"/>
      <c r="AB10" s="117"/>
    </row>
    <row r="11" spans="1:28">
      <c r="A11" s="52"/>
      <c r="D11" s="52"/>
      <c r="E11" s="52"/>
      <c r="F11" s="52"/>
      <c r="G11" s="52"/>
      <c r="H11" s="52"/>
      <c r="I11" s="52"/>
      <c r="J11" s="53"/>
      <c r="K11" s="52"/>
      <c r="L11" s="52"/>
      <c r="M11" s="52"/>
      <c r="N11" s="52"/>
      <c r="O11" s="52"/>
      <c r="P11" s="52"/>
      <c r="Q11" s="52"/>
      <c r="R11" s="52"/>
      <c r="S11" s="52"/>
      <c r="T11" s="52"/>
      <c r="U11" s="52"/>
      <c r="V11" s="52"/>
      <c r="W11" s="52"/>
      <c r="X11" s="52"/>
      <c r="Y11" s="52"/>
      <c r="Z11" s="52"/>
      <c r="AA11" s="52"/>
      <c r="AB11" s="52"/>
    </row>
    <row r="12" spans="1:28">
      <c r="A12" s="111" t="s">
        <v>159</v>
      </c>
      <c r="B12" s="111"/>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row>
    <row r="13" spans="1:28">
      <c r="A13" s="52"/>
      <c r="D13" s="52"/>
      <c r="E13" s="52"/>
      <c r="F13" s="52"/>
      <c r="G13" s="52"/>
      <c r="H13" s="52"/>
      <c r="I13" s="52"/>
      <c r="J13" s="53"/>
      <c r="K13" s="52"/>
      <c r="L13" s="52"/>
      <c r="M13" s="52"/>
      <c r="N13" s="52"/>
      <c r="O13" s="52"/>
      <c r="P13" s="52"/>
      <c r="Q13" s="52"/>
      <c r="R13" s="52"/>
      <c r="S13" s="52"/>
      <c r="T13" s="52"/>
      <c r="U13" s="52"/>
      <c r="V13" s="52"/>
      <c r="W13" s="52"/>
      <c r="X13" s="52"/>
      <c r="Y13" s="52"/>
      <c r="Z13" s="52"/>
      <c r="AA13" s="52"/>
      <c r="AB13" s="52"/>
    </row>
    <row r="14" spans="1:28" ht="34.5">
      <c r="A14" s="56" t="s">
        <v>160</v>
      </c>
      <c r="B14" s="57"/>
      <c r="C14" s="57"/>
      <c r="D14" s="56"/>
      <c r="E14" s="56"/>
      <c r="F14" s="56"/>
      <c r="G14" s="56" t="s">
        <v>161</v>
      </c>
      <c r="H14" s="56" t="s">
        <v>23</v>
      </c>
      <c r="I14" s="56" t="s">
        <v>24</v>
      </c>
      <c r="J14" s="56" t="s">
        <v>146</v>
      </c>
      <c r="K14" s="56" t="s">
        <v>162</v>
      </c>
      <c r="L14" s="56" t="s">
        <v>163</v>
      </c>
      <c r="M14" s="56" t="s">
        <v>164</v>
      </c>
      <c r="N14" s="56" t="s">
        <v>165</v>
      </c>
      <c r="O14" s="56" t="s">
        <v>166</v>
      </c>
      <c r="P14" s="56" t="s">
        <v>167</v>
      </c>
      <c r="Q14" s="56" t="s">
        <v>168</v>
      </c>
      <c r="R14" s="56" t="s">
        <v>169</v>
      </c>
      <c r="S14" s="56" t="s">
        <v>170</v>
      </c>
      <c r="T14" s="56" t="s">
        <v>171</v>
      </c>
      <c r="U14" s="56" t="s">
        <v>172</v>
      </c>
      <c r="V14" s="56" t="s">
        <v>173</v>
      </c>
      <c r="W14" s="58" t="s">
        <v>18</v>
      </c>
      <c r="X14" s="58" t="s">
        <v>19</v>
      </c>
      <c r="Y14" s="58" t="s">
        <v>20</v>
      </c>
      <c r="Z14" s="58" t="s">
        <v>21</v>
      </c>
      <c r="AA14" s="58" t="s">
        <v>22</v>
      </c>
      <c r="AB14" s="56" t="s">
        <v>174</v>
      </c>
    </row>
    <row r="15" spans="1:28">
      <c r="A15" s="59" t="s">
        <v>175</v>
      </c>
      <c r="B15" s="60"/>
      <c r="C15" s="60"/>
      <c r="D15" s="61" t="s">
        <v>176</v>
      </c>
      <c r="E15" s="61"/>
      <c r="F15" s="61"/>
      <c r="G15" s="62" t="s">
        <v>146</v>
      </c>
      <c r="H15" s="62" t="s">
        <v>146</v>
      </c>
      <c r="I15" s="62" t="s">
        <v>146</v>
      </c>
      <c r="J15" s="62" t="s">
        <v>146</v>
      </c>
      <c r="K15" s="63" t="s">
        <v>146</v>
      </c>
      <c r="L15" s="63" t="s">
        <v>146</v>
      </c>
      <c r="M15" s="63" t="s">
        <v>146</v>
      </c>
      <c r="N15" s="63" t="s">
        <v>146</v>
      </c>
      <c r="O15" s="63" t="s">
        <v>146</v>
      </c>
      <c r="P15" s="63" t="s">
        <v>146</v>
      </c>
      <c r="Q15" s="63" t="s">
        <v>146</v>
      </c>
      <c r="R15" s="63" t="s">
        <v>146</v>
      </c>
      <c r="S15" s="63" t="s">
        <v>146</v>
      </c>
      <c r="T15" s="63" t="s">
        <v>146</v>
      </c>
      <c r="U15" s="63" t="s">
        <v>146</v>
      </c>
      <c r="V15" s="63" t="s">
        <v>146</v>
      </c>
      <c r="W15" s="63" t="s">
        <v>146</v>
      </c>
      <c r="X15" s="63" t="s">
        <v>146</v>
      </c>
      <c r="Y15" s="63" t="s">
        <v>146</v>
      </c>
      <c r="Z15" s="63" t="s">
        <v>146</v>
      </c>
      <c r="AA15" s="63" t="s">
        <v>146</v>
      </c>
      <c r="AB15" s="62" t="s">
        <v>146</v>
      </c>
    </row>
    <row r="16" spans="1:28">
      <c r="A16" s="64" t="s">
        <v>175</v>
      </c>
      <c r="B16" s="65"/>
      <c r="C16" s="65"/>
      <c r="D16" s="64" t="s">
        <v>176</v>
      </c>
      <c r="E16" s="66" t="s">
        <v>177</v>
      </c>
      <c r="F16" s="66"/>
      <c r="G16" s="67" t="s">
        <v>146</v>
      </c>
      <c r="H16" s="67" t="s">
        <v>146</v>
      </c>
      <c r="I16" s="67" t="s">
        <v>146</v>
      </c>
      <c r="J16" s="67" t="s">
        <v>146</v>
      </c>
      <c r="K16" s="68" t="s">
        <v>146</v>
      </c>
      <c r="L16" s="68" t="s">
        <v>146</v>
      </c>
      <c r="M16" s="68" t="s">
        <v>146</v>
      </c>
      <c r="N16" s="68" t="s">
        <v>146</v>
      </c>
      <c r="O16" s="68" t="s">
        <v>146</v>
      </c>
      <c r="P16" s="68" t="s">
        <v>146</v>
      </c>
      <c r="Q16" s="68" t="s">
        <v>146</v>
      </c>
      <c r="R16" s="68" t="s">
        <v>146</v>
      </c>
      <c r="S16" s="68" t="s">
        <v>146</v>
      </c>
      <c r="T16" s="68" t="s">
        <v>146</v>
      </c>
      <c r="U16" s="68" t="s">
        <v>146</v>
      </c>
      <c r="V16" s="68" t="s">
        <v>146</v>
      </c>
      <c r="W16" s="68" t="s">
        <v>146</v>
      </c>
      <c r="X16" s="68" t="s">
        <v>146</v>
      </c>
      <c r="Y16" s="68" t="s">
        <v>146</v>
      </c>
      <c r="Z16" s="68" t="s">
        <v>146</v>
      </c>
      <c r="AA16" s="68" t="s">
        <v>146</v>
      </c>
      <c r="AB16" s="67" t="s">
        <v>146</v>
      </c>
    </row>
    <row r="17" spans="1:28" ht="258">
      <c r="A17" s="69" t="s">
        <v>175</v>
      </c>
      <c r="B17" s="70"/>
      <c r="C17" s="70"/>
      <c r="D17" s="69" t="s">
        <v>176</v>
      </c>
      <c r="E17" s="71" t="s">
        <v>177</v>
      </c>
      <c r="F17" s="72" t="s">
        <v>178</v>
      </c>
      <c r="G17" s="73" t="s">
        <v>179</v>
      </c>
      <c r="H17" s="73" t="s">
        <v>180</v>
      </c>
      <c r="I17" s="74" t="s">
        <v>146</v>
      </c>
      <c r="J17" s="67" t="s">
        <v>4</v>
      </c>
      <c r="K17" s="75" t="s">
        <v>27</v>
      </c>
      <c r="L17" s="75" t="s">
        <v>27</v>
      </c>
      <c r="M17" s="76"/>
      <c r="N17" s="76"/>
      <c r="O17" s="76"/>
      <c r="P17" s="76"/>
      <c r="Q17" s="76"/>
      <c r="R17" s="76"/>
      <c r="S17" s="76"/>
      <c r="T17" s="76"/>
      <c r="U17" s="76"/>
      <c r="V17" s="76"/>
      <c r="W17" s="77">
        <v>46023</v>
      </c>
      <c r="X17" s="77">
        <v>46081</v>
      </c>
      <c r="Y17" s="77">
        <v>46111</v>
      </c>
      <c r="Z17" s="78">
        <v>1.933333333</v>
      </c>
      <c r="AA17" s="79">
        <v>1</v>
      </c>
      <c r="AB17" s="80" t="s">
        <v>146</v>
      </c>
    </row>
    <row r="18" spans="1:28" ht="192.75">
      <c r="A18" s="69" t="s">
        <v>175</v>
      </c>
      <c r="B18" s="70"/>
      <c r="C18" s="70"/>
      <c r="D18" s="69" t="s">
        <v>176</v>
      </c>
      <c r="E18" s="71" t="s">
        <v>181</v>
      </c>
      <c r="F18" s="72" t="s">
        <v>182</v>
      </c>
      <c r="G18" s="73" t="s">
        <v>183</v>
      </c>
      <c r="H18" s="73" t="s">
        <v>146</v>
      </c>
      <c r="I18" s="73" t="s">
        <v>146</v>
      </c>
      <c r="J18" s="67" t="s">
        <v>4</v>
      </c>
      <c r="K18" s="76"/>
      <c r="L18" s="76"/>
      <c r="M18" s="76"/>
      <c r="N18" s="76"/>
      <c r="O18" s="81" t="s">
        <v>39</v>
      </c>
      <c r="P18" s="81" t="s">
        <v>39</v>
      </c>
      <c r="Q18" s="76"/>
      <c r="R18" s="76"/>
      <c r="S18" s="76"/>
      <c r="T18" s="76"/>
      <c r="U18" s="76"/>
      <c r="V18" s="76"/>
      <c r="W18" s="76"/>
      <c r="X18" s="76"/>
      <c r="Y18" s="76"/>
      <c r="Z18" s="78">
        <v>0</v>
      </c>
      <c r="AA18" s="79">
        <v>0</v>
      </c>
      <c r="AB18" s="80" t="s">
        <v>146</v>
      </c>
    </row>
    <row r="19" spans="1:28">
      <c r="A19" s="64" t="s">
        <v>175</v>
      </c>
      <c r="B19" s="65"/>
      <c r="C19" s="65"/>
      <c r="D19" s="64" t="s">
        <v>176</v>
      </c>
      <c r="E19" s="66" t="s">
        <v>184</v>
      </c>
      <c r="F19" s="66"/>
      <c r="G19" s="82" t="s">
        <v>146</v>
      </c>
      <c r="H19" s="82" t="s">
        <v>146</v>
      </c>
      <c r="I19" s="82" t="s">
        <v>146</v>
      </c>
      <c r="J19" s="67" t="s">
        <v>146</v>
      </c>
      <c r="K19" s="68" t="s">
        <v>146</v>
      </c>
      <c r="L19" s="68" t="s">
        <v>146</v>
      </c>
      <c r="M19" s="68" t="s">
        <v>146</v>
      </c>
      <c r="N19" s="68" t="s">
        <v>146</v>
      </c>
      <c r="O19" s="68" t="s">
        <v>146</v>
      </c>
      <c r="P19" s="68" t="s">
        <v>146</v>
      </c>
      <c r="Q19" s="68" t="s">
        <v>146</v>
      </c>
      <c r="R19" s="68" t="s">
        <v>146</v>
      </c>
      <c r="S19" s="68" t="s">
        <v>146</v>
      </c>
      <c r="T19" s="68" t="s">
        <v>146</v>
      </c>
      <c r="U19" s="68" t="s">
        <v>146</v>
      </c>
      <c r="V19" s="68" t="s">
        <v>146</v>
      </c>
      <c r="W19" s="68" t="s">
        <v>146</v>
      </c>
      <c r="X19" s="68" t="s">
        <v>146</v>
      </c>
      <c r="Y19" s="68" t="s">
        <v>146</v>
      </c>
      <c r="Z19" s="68" t="s">
        <v>146</v>
      </c>
      <c r="AA19" s="68" t="s">
        <v>146</v>
      </c>
      <c r="AB19" s="67" t="s">
        <v>146</v>
      </c>
    </row>
    <row r="20" spans="1:28" ht="182.25">
      <c r="A20" s="69" t="s">
        <v>175</v>
      </c>
      <c r="B20" s="70"/>
      <c r="C20" s="70"/>
      <c r="D20" s="69"/>
      <c r="E20" s="71" t="s">
        <v>185</v>
      </c>
      <c r="F20" s="72" t="s">
        <v>186</v>
      </c>
      <c r="G20" s="73" t="s">
        <v>179</v>
      </c>
      <c r="H20" s="73" t="s">
        <v>187</v>
      </c>
      <c r="I20" s="74" t="s">
        <v>146</v>
      </c>
      <c r="J20" s="67" t="s">
        <v>4</v>
      </c>
      <c r="K20" s="75" t="s">
        <v>27</v>
      </c>
      <c r="L20" s="76"/>
      <c r="M20" s="76"/>
      <c r="N20" s="76"/>
      <c r="O20" s="76"/>
      <c r="P20" s="76"/>
      <c r="Q20" s="76"/>
      <c r="R20" s="76"/>
      <c r="S20" s="76"/>
      <c r="T20" s="76"/>
      <c r="U20" s="76"/>
      <c r="V20" s="76"/>
      <c r="W20" s="76"/>
      <c r="X20" s="76"/>
      <c r="Y20" s="76"/>
      <c r="Z20" s="78">
        <v>0</v>
      </c>
      <c r="AA20" s="79">
        <v>0</v>
      </c>
      <c r="AB20" s="80" t="s">
        <v>146</v>
      </c>
    </row>
    <row r="21" spans="1:28">
      <c r="A21" s="64" t="s">
        <v>175</v>
      </c>
      <c r="B21" s="65"/>
      <c r="C21" s="65"/>
      <c r="D21" s="64" t="s">
        <v>176</v>
      </c>
      <c r="E21" s="66" t="s">
        <v>188</v>
      </c>
      <c r="F21" s="66"/>
      <c r="G21" s="82" t="s">
        <v>146</v>
      </c>
      <c r="H21" s="82" t="s">
        <v>146</v>
      </c>
      <c r="I21" s="82" t="s">
        <v>146</v>
      </c>
      <c r="J21" s="67" t="s">
        <v>146</v>
      </c>
      <c r="K21" s="68" t="s">
        <v>146</v>
      </c>
      <c r="L21" s="68" t="s">
        <v>146</v>
      </c>
      <c r="M21" s="68" t="s">
        <v>146</v>
      </c>
      <c r="N21" s="68" t="s">
        <v>146</v>
      </c>
      <c r="O21" s="68" t="s">
        <v>146</v>
      </c>
      <c r="P21" s="68" t="s">
        <v>146</v>
      </c>
      <c r="Q21" s="68" t="s">
        <v>146</v>
      </c>
      <c r="R21" s="68" t="s">
        <v>146</v>
      </c>
      <c r="S21" s="68" t="s">
        <v>146</v>
      </c>
      <c r="T21" s="68" t="s">
        <v>146</v>
      </c>
      <c r="U21" s="68" t="s">
        <v>146</v>
      </c>
      <c r="V21" s="68" t="s">
        <v>146</v>
      </c>
      <c r="W21" s="68" t="s">
        <v>146</v>
      </c>
      <c r="X21" s="68" t="s">
        <v>146</v>
      </c>
      <c r="Y21" s="68" t="s">
        <v>146</v>
      </c>
      <c r="Z21" s="68" t="s">
        <v>146</v>
      </c>
      <c r="AA21" s="68" t="s">
        <v>146</v>
      </c>
      <c r="AB21" s="67" t="s">
        <v>146</v>
      </c>
    </row>
    <row r="22" spans="1:28" ht="192.75">
      <c r="A22" s="69" t="s">
        <v>175</v>
      </c>
      <c r="B22" s="70"/>
      <c r="C22" s="70"/>
      <c r="D22" s="69"/>
      <c r="E22" s="71" t="s">
        <v>185</v>
      </c>
      <c r="F22" s="72" t="s">
        <v>189</v>
      </c>
      <c r="G22" s="73" t="s">
        <v>183</v>
      </c>
      <c r="H22" s="73" t="s">
        <v>146</v>
      </c>
      <c r="I22" s="74" t="s">
        <v>146</v>
      </c>
      <c r="J22" s="67" t="s">
        <v>4</v>
      </c>
      <c r="K22" s="76"/>
      <c r="L22" s="76"/>
      <c r="M22" s="81" t="s">
        <v>39</v>
      </c>
      <c r="N22" s="81" t="s">
        <v>39</v>
      </c>
      <c r="O22" s="76"/>
      <c r="P22" s="76"/>
      <c r="Q22" s="76"/>
      <c r="R22" s="76"/>
      <c r="S22" s="76"/>
      <c r="T22" s="76"/>
      <c r="U22" s="76"/>
      <c r="V22" s="76"/>
      <c r="W22" s="76"/>
      <c r="X22" s="76"/>
      <c r="Y22" s="76"/>
      <c r="Z22" s="78">
        <v>0</v>
      </c>
      <c r="AA22" s="79">
        <v>0</v>
      </c>
      <c r="AB22" s="80" t="s">
        <v>146</v>
      </c>
    </row>
    <row r="23" spans="1:28">
      <c r="A23" s="64" t="s">
        <v>175</v>
      </c>
      <c r="B23" s="65"/>
      <c r="C23" s="65"/>
      <c r="D23" s="64" t="s">
        <v>176</v>
      </c>
      <c r="E23" s="66" t="s">
        <v>185</v>
      </c>
      <c r="F23" s="66"/>
      <c r="G23" s="82" t="s">
        <v>146</v>
      </c>
      <c r="H23" s="82" t="s">
        <v>146</v>
      </c>
      <c r="I23" s="82" t="s">
        <v>146</v>
      </c>
      <c r="J23" s="67" t="s">
        <v>146</v>
      </c>
      <c r="K23" s="68" t="s">
        <v>146</v>
      </c>
      <c r="L23" s="68" t="s">
        <v>146</v>
      </c>
      <c r="M23" s="68" t="s">
        <v>146</v>
      </c>
      <c r="N23" s="68" t="s">
        <v>146</v>
      </c>
      <c r="O23" s="68" t="s">
        <v>146</v>
      </c>
      <c r="P23" s="68" t="s">
        <v>146</v>
      </c>
      <c r="Q23" s="68" t="s">
        <v>146</v>
      </c>
      <c r="R23" s="68" t="s">
        <v>146</v>
      </c>
      <c r="S23" s="68" t="s">
        <v>146</v>
      </c>
      <c r="T23" s="68" t="s">
        <v>146</v>
      </c>
      <c r="U23" s="68" t="s">
        <v>146</v>
      </c>
      <c r="V23" s="68" t="s">
        <v>146</v>
      </c>
      <c r="W23" s="68" t="s">
        <v>146</v>
      </c>
      <c r="X23" s="68" t="s">
        <v>146</v>
      </c>
      <c r="Y23" s="68" t="s">
        <v>146</v>
      </c>
      <c r="Z23" s="68" t="s">
        <v>146</v>
      </c>
      <c r="AA23" s="68" t="s">
        <v>146</v>
      </c>
      <c r="AB23" s="67" t="s">
        <v>146</v>
      </c>
    </row>
    <row r="24" spans="1:28" ht="182.25">
      <c r="A24" s="69" t="s">
        <v>175</v>
      </c>
      <c r="B24" s="70"/>
      <c r="C24" s="70"/>
      <c r="D24" s="69"/>
      <c r="E24" s="71" t="s">
        <v>185</v>
      </c>
      <c r="F24" s="72" t="s">
        <v>190</v>
      </c>
      <c r="G24" s="73" t="s">
        <v>179</v>
      </c>
      <c r="H24" s="73" t="s">
        <v>146</v>
      </c>
      <c r="I24" s="74" t="s">
        <v>146</v>
      </c>
      <c r="J24" s="67" t="s">
        <v>4</v>
      </c>
      <c r="K24" s="75" t="s">
        <v>27</v>
      </c>
      <c r="L24" s="76"/>
      <c r="M24" s="76"/>
      <c r="N24" s="76"/>
      <c r="O24" s="76"/>
      <c r="P24" s="76"/>
      <c r="Q24" s="76"/>
      <c r="R24" s="76"/>
      <c r="S24" s="76"/>
      <c r="T24" s="76"/>
      <c r="U24" s="81" t="s">
        <v>39</v>
      </c>
      <c r="V24" s="76"/>
      <c r="W24" s="76"/>
      <c r="X24" s="76"/>
      <c r="Y24" s="76"/>
      <c r="Z24" s="78">
        <v>0</v>
      </c>
      <c r="AA24" s="79">
        <v>0</v>
      </c>
      <c r="AB24" s="80" t="s">
        <v>146</v>
      </c>
    </row>
    <row r="25" spans="1:28">
      <c r="A25" s="64" t="s">
        <v>175</v>
      </c>
      <c r="B25" s="65"/>
      <c r="C25" s="65"/>
      <c r="D25" s="64" t="s">
        <v>191</v>
      </c>
      <c r="E25" s="66" t="s">
        <v>192</v>
      </c>
      <c r="F25" s="66"/>
      <c r="G25" s="82" t="s">
        <v>146</v>
      </c>
      <c r="H25" s="82" t="s">
        <v>146</v>
      </c>
      <c r="I25" s="82" t="s">
        <v>146</v>
      </c>
      <c r="J25" s="67" t="s">
        <v>146</v>
      </c>
      <c r="K25" s="68" t="s">
        <v>146</v>
      </c>
      <c r="L25" s="68" t="s">
        <v>146</v>
      </c>
      <c r="M25" s="68" t="s">
        <v>146</v>
      </c>
      <c r="N25" s="68" t="s">
        <v>146</v>
      </c>
      <c r="O25" s="68" t="s">
        <v>146</v>
      </c>
      <c r="P25" s="68" t="s">
        <v>146</v>
      </c>
      <c r="Q25" s="68" t="s">
        <v>146</v>
      </c>
      <c r="R25" s="68" t="s">
        <v>146</v>
      </c>
      <c r="S25" s="68" t="s">
        <v>146</v>
      </c>
      <c r="T25" s="68" t="s">
        <v>146</v>
      </c>
      <c r="U25" s="68" t="s">
        <v>146</v>
      </c>
      <c r="V25" s="68" t="s">
        <v>146</v>
      </c>
      <c r="W25" s="68" t="s">
        <v>146</v>
      </c>
      <c r="X25" s="68" t="s">
        <v>146</v>
      </c>
      <c r="Y25" s="68" t="s">
        <v>146</v>
      </c>
      <c r="Z25" s="68" t="s">
        <v>146</v>
      </c>
      <c r="AA25" s="68" t="s">
        <v>146</v>
      </c>
      <c r="AB25" s="67" t="s">
        <v>146</v>
      </c>
    </row>
    <row r="26" spans="1:28" ht="192.75">
      <c r="A26" s="69" t="s">
        <v>175</v>
      </c>
      <c r="B26" s="70"/>
      <c r="C26" s="70"/>
      <c r="D26" s="69" t="s">
        <v>176</v>
      </c>
      <c r="E26" s="71" t="s">
        <v>192</v>
      </c>
      <c r="F26" s="72" t="s">
        <v>193</v>
      </c>
      <c r="G26" s="73" t="s">
        <v>183</v>
      </c>
      <c r="H26" s="73" t="s">
        <v>194</v>
      </c>
      <c r="I26" s="73" t="s">
        <v>146</v>
      </c>
      <c r="J26" s="67" t="s">
        <v>4</v>
      </c>
      <c r="K26" s="76"/>
      <c r="L26" s="76"/>
      <c r="M26" s="76"/>
      <c r="N26" s="76"/>
      <c r="O26" s="76"/>
      <c r="P26" s="81" t="s">
        <v>56</v>
      </c>
      <c r="Q26" s="81" t="s">
        <v>56</v>
      </c>
      <c r="R26" s="76"/>
      <c r="S26" s="76"/>
      <c r="T26" s="76"/>
      <c r="U26" s="76"/>
      <c r="V26" s="76"/>
      <c r="W26" s="76"/>
      <c r="X26" s="76"/>
      <c r="Y26" s="76"/>
      <c r="Z26" s="78">
        <v>0</v>
      </c>
      <c r="AA26" s="79">
        <v>0</v>
      </c>
      <c r="AB26" s="80" t="s">
        <v>146</v>
      </c>
    </row>
    <row r="27" spans="1:28" ht="139.5">
      <c r="A27" s="69" t="s">
        <v>175</v>
      </c>
      <c r="B27" s="70"/>
      <c r="C27" s="70"/>
      <c r="D27" s="69"/>
      <c r="E27" s="71" t="s">
        <v>192</v>
      </c>
      <c r="F27" s="72" t="s">
        <v>195</v>
      </c>
      <c r="G27" s="73" t="s">
        <v>183</v>
      </c>
      <c r="H27" s="73" t="s">
        <v>196</v>
      </c>
      <c r="I27" s="74" t="s">
        <v>146</v>
      </c>
      <c r="J27" s="67" t="s">
        <v>4</v>
      </c>
      <c r="K27" s="76"/>
      <c r="L27" s="76"/>
      <c r="M27" s="75" t="s">
        <v>27</v>
      </c>
      <c r="N27" s="76"/>
      <c r="O27" s="81" t="s">
        <v>39</v>
      </c>
      <c r="P27" s="76"/>
      <c r="Q27" s="76"/>
      <c r="R27" s="76"/>
      <c r="S27" s="76"/>
      <c r="T27" s="76"/>
      <c r="U27" s="76"/>
      <c r="V27" s="76"/>
      <c r="W27" s="77">
        <v>46082</v>
      </c>
      <c r="X27" s="77">
        <v>46173</v>
      </c>
      <c r="Y27" s="76"/>
      <c r="Z27" s="78">
        <v>3.0333333329999999</v>
      </c>
      <c r="AA27" s="79">
        <v>0.70330000000000004</v>
      </c>
      <c r="AB27" s="80" t="s">
        <v>146</v>
      </c>
    </row>
    <row r="28" spans="1:28" ht="128.25">
      <c r="A28" s="69" t="s">
        <v>175</v>
      </c>
      <c r="B28" s="70"/>
      <c r="C28" s="70"/>
      <c r="D28" s="69"/>
      <c r="E28" s="71"/>
      <c r="F28" s="72" t="s">
        <v>197</v>
      </c>
      <c r="G28" s="73" t="s">
        <v>179</v>
      </c>
      <c r="H28" s="73" t="s">
        <v>198</v>
      </c>
      <c r="I28" s="74" t="s">
        <v>146</v>
      </c>
      <c r="J28" s="67" t="s">
        <v>4</v>
      </c>
      <c r="K28" s="76"/>
      <c r="L28" s="75" t="s">
        <v>27</v>
      </c>
      <c r="M28" s="76"/>
      <c r="N28" s="76"/>
      <c r="O28" s="76"/>
      <c r="P28" s="76"/>
      <c r="Q28" s="76"/>
      <c r="R28" s="76"/>
      <c r="S28" s="76"/>
      <c r="T28" s="76"/>
      <c r="U28" s="76"/>
      <c r="V28" s="76"/>
      <c r="W28" s="77">
        <v>46054</v>
      </c>
      <c r="X28" s="77">
        <v>46081</v>
      </c>
      <c r="Y28" s="76"/>
      <c r="Z28" s="78">
        <v>0.9</v>
      </c>
      <c r="AA28" s="79">
        <v>1</v>
      </c>
      <c r="AB28" s="80" t="s">
        <v>146</v>
      </c>
    </row>
    <row r="29" spans="1:28" ht="53.25">
      <c r="A29" s="69" t="s">
        <v>175</v>
      </c>
      <c r="B29" s="70"/>
      <c r="C29" s="70"/>
      <c r="D29" s="69"/>
      <c r="E29" s="71" t="s">
        <v>192</v>
      </c>
      <c r="F29" s="72" t="s">
        <v>199</v>
      </c>
      <c r="G29" s="73" t="s">
        <v>179</v>
      </c>
      <c r="H29" s="73" t="s">
        <v>200</v>
      </c>
      <c r="I29" s="73" t="s">
        <v>146</v>
      </c>
      <c r="J29" s="67" t="s">
        <v>4</v>
      </c>
      <c r="K29" s="76"/>
      <c r="L29" s="76"/>
      <c r="M29" s="76"/>
      <c r="N29" s="76"/>
      <c r="O29" s="81" t="s">
        <v>39</v>
      </c>
      <c r="P29" s="81" t="s">
        <v>39</v>
      </c>
      <c r="Q29" s="81" t="s">
        <v>39</v>
      </c>
      <c r="R29" s="76"/>
      <c r="S29" s="76"/>
      <c r="T29" s="76"/>
      <c r="U29" s="81" t="s">
        <v>39</v>
      </c>
      <c r="V29" s="81" t="s">
        <v>39</v>
      </c>
      <c r="W29" s="77">
        <v>46143</v>
      </c>
      <c r="X29" s="77">
        <v>46368</v>
      </c>
      <c r="Y29" s="76"/>
      <c r="Z29" s="78">
        <v>7.5</v>
      </c>
      <c r="AA29" s="79">
        <v>1.3299999999999999E-2</v>
      </c>
      <c r="AB29" s="80" t="s">
        <v>146</v>
      </c>
    </row>
    <row r="30" spans="1:28" ht="75">
      <c r="A30" s="69" t="s">
        <v>175</v>
      </c>
      <c r="B30" s="70"/>
      <c r="C30" s="70"/>
      <c r="D30" s="69"/>
      <c r="E30" s="71" t="s">
        <v>192</v>
      </c>
      <c r="F30" s="72" t="s">
        <v>201</v>
      </c>
      <c r="G30" s="73" t="s">
        <v>183</v>
      </c>
      <c r="H30" s="73" t="s">
        <v>202</v>
      </c>
      <c r="I30" s="74" t="s">
        <v>146</v>
      </c>
      <c r="J30" s="67" t="s">
        <v>4</v>
      </c>
      <c r="K30" s="76"/>
      <c r="L30" s="76"/>
      <c r="M30" s="75" t="s">
        <v>27</v>
      </c>
      <c r="N30" s="76"/>
      <c r="O30" s="81" t="s">
        <v>39</v>
      </c>
      <c r="P30" s="76"/>
      <c r="Q30" s="76"/>
      <c r="R30" s="76"/>
      <c r="S30" s="76"/>
      <c r="T30" s="76"/>
      <c r="U30" s="76"/>
      <c r="V30" s="76"/>
      <c r="W30" s="77">
        <v>46082</v>
      </c>
      <c r="X30" s="77">
        <v>46173</v>
      </c>
      <c r="Y30" s="76"/>
      <c r="Z30" s="78">
        <v>3.0333333329999999</v>
      </c>
      <c r="AA30" s="79">
        <v>0.70330000000000004</v>
      </c>
      <c r="AB30" s="80" t="s">
        <v>146</v>
      </c>
    </row>
    <row r="31" spans="1:28" ht="117.75">
      <c r="A31" s="69" t="s">
        <v>175</v>
      </c>
      <c r="B31" s="70"/>
      <c r="C31" s="70"/>
      <c r="D31" s="69"/>
      <c r="E31" s="71" t="s">
        <v>192</v>
      </c>
      <c r="F31" s="72" t="s">
        <v>203</v>
      </c>
      <c r="G31" s="73" t="s">
        <v>179</v>
      </c>
      <c r="H31" s="73" t="s">
        <v>204</v>
      </c>
      <c r="I31" s="73" t="s">
        <v>146</v>
      </c>
      <c r="J31" s="67" t="s">
        <v>4</v>
      </c>
      <c r="K31" s="76"/>
      <c r="L31" s="76"/>
      <c r="M31" s="76"/>
      <c r="N31" s="76"/>
      <c r="O31" s="76"/>
      <c r="P31" s="76"/>
      <c r="Q31" s="76"/>
      <c r="R31" s="81" t="s">
        <v>39</v>
      </c>
      <c r="S31" s="76"/>
      <c r="T31" s="76"/>
      <c r="U31" s="76"/>
      <c r="V31" s="76"/>
      <c r="W31" s="77">
        <v>46235</v>
      </c>
      <c r="X31" s="77">
        <v>46265</v>
      </c>
      <c r="Y31" s="76"/>
      <c r="Z31" s="78">
        <v>1</v>
      </c>
      <c r="AA31" s="79">
        <v>0</v>
      </c>
      <c r="AB31" s="80" t="s">
        <v>146</v>
      </c>
    </row>
    <row r="32" spans="1:28" ht="64.5">
      <c r="A32" s="69" t="s">
        <v>175</v>
      </c>
      <c r="B32" s="70"/>
      <c r="C32" s="70"/>
      <c r="D32" s="69"/>
      <c r="E32" s="71" t="s">
        <v>192</v>
      </c>
      <c r="F32" s="72" t="s">
        <v>205</v>
      </c>
      <c r="G32" s="73" t="s">
        <v>179</v>
      </c>
      <c r="H32" s="73" t="s">
        <v>206</v>
      </c>
      <c r="I32" s="73" t="s">
        <v>146</v>
      </c>
      <c r="J32" s="67" t="s">
        <v>4</v>
      </c>
      <c r="K32" s="76"/>
      <c r="L32" s="76"/>
      <c r="M32" s="76"/>
      <c r="N32" s="76"/>
      <c r="O32" s="76"/>
      <c r="P32" s="76"/>
      <c r="Q32" s="81" t="s">
        <v>39</v>
      </c>
      <c r="R32" s="76"/>
      <c r="S32" s="76"/>
      <c r="T32" s="81" t="s">
        <v>56</v>
      </c>
      <c r="U32" s="76"/>
      <c r="V32" s="76"/>
      <c r="W32" s="77">
        <v>46023</v>
      </c>
      <c r="X32" s="77">
        <v>46326</v>
      </c>
      <c r="Y32" s="76"/>
      <c r="Z32" s="78">
        <v>10.1</v>
      </c>
      <c r="AA32" s="79">
        <v>0.40589999999999998</v>
      </c>
      <c r="AB32" s="80" t="s">
        <v>146</v>
      </c>
    </row>
    <row r="33" spans="1:28">
      <c r="A33" s="64" t="s">
        <v>175</v>
      </c>
      <c r="B33" s="65"/>
      <c r="C33" s="65"/>
      <c r="D33" s="64" t="s">
        <v>176</v>
      </c>
      <c r="E33" s="66" t="s">
        <v>207</v>
      </c>
      <c r="F33" s="66"/>
      <c r="G33" s="82" t="s">
        <v>146</v>
      </c>
      <c r="H33" s="82" t="s">
        <v>146</v>
      </c>
      <c r="I33" s="82" t="s">
        <v>146</v>
      </c>
      <c r="J33" s="67" t="s">
        <v>146</v>
      </c>
      <c r="K33" s="68" t="s">
        <v>146</v>
      </c>
      <c r="L33" s="68" t="s">
        <v>146</v>
      </c>
      <c r="M33" s="68" t="s">
        <v>146</v>
      </c>
      <c r="N33" s="68" t="s">
        <v>146</v>
      </c>
      <c r="O33" s="68" t="s">
        <v>146</v>
      </c>
      <c r="P33" s="68" t="s">
        <v>146</v>
      </c>
      <c r="Q33" s="68" t="s">
        <v>146</v>
      </c>
      <c r="R33" s="68" t="s">
        <v>146</v>
      </c>
      <c r="S33" s="68" t="s">
        <v>146</v>
      </c>
      <c r="T33" s="68" t="s">
        <v>146</v>
      </c>
      <c r="U33" s="68" t="s">
        <v>146</v>
      </c>
      <c r="V33" s="68" t="s">
        <v>146</v>
      </c>
      <c r="W33" s="68" t="s">
        <v>146</v>
      </c>
      <c r="X33" s="68" t="s">
        <v>146</v>
      </c>
      <c r="Y33" s="68" t="s">
        <v>146</v>
      </c>
      <c r="Z33" s="68" t="s">
        <v>146</v>
      </c>
      <c r="AA33" s="68" t="s">
        <v>146</v>
      </c>
      <c r="AB33" s="67" t="s">
        <v>146</v>
      </c>
    </row>
    <row r="34" spans="1:28" ht="289.5">
      <c r="A34" s="69" t="s">
        <v>175</v>
      </c>
      <c r="B34" s="70"/>
      <c r="C34" s="70"/>
      <c r="D34" s="69" t="s">
        <v>176</v>
      </c>
      <c r="E34" s="71" t="s">
        <v>181</v>
      </c>
      <c r="F34" s="72" t="s">
        <v>208</v>
      </c>
      <c r="G34" s="73" t="s">
        <v>179</v>
      </c>
      <c r="H34" s="73" t="s">
        <v>209</v>
      </c>
      <c r="I34" s="73" t="s">
        <v>146</v>
      </c>
      <c r="J34" s="67" t="s">
        <v>4</v>
      </c>
      <c r="K34" s="75" t="s">
        <v>27</v>
      </c>
      <c r="L34" s="76"/>
      <c r="M34" s="76"/>
      <c r="N34" s="76"/>
      <c r="O34" s="76"/>
      <c r="P34" s="76"/>
      <c r="Q34" s="76"/>
      <c r="R34" s="76"/>
      <c r="S34" s="76"/>
      <c r="T34" s="76"/>
      <c r="U34" s="76"/>
      <c r="V34" s="76"/>
      <c r="W34" s="77">
        <v>46023</v>
      </c>
      <c r="X34" s="77">
        <v>46053</v>
      </c>
      <c r="Y34" s="76"/>
      <c r="Z34" s="78">
        <v>1</v>
      </c>
      <c r="AA34" s="79">
        <v>1</v>
      </c>
      <c r="AB34" s="80" t="s">
        <v>146</v>
      </c>
    </row>
    <row r="35" spans="1:28" ht="289.5">
      <c r="A35" s="69" t="s">
        <v>175</v>
      </c>
      <c r="B35" s="70"/>
      <c r="C35" s="70"/>
      <c r="D35" s="69" t="s">
        <v>210</v>
      </c>
      <c r="E35" s="71" t="s">
        <v>211</v>
      </c>
      <c r="F35" s="72" t="s">
        <v>212</v>
      </c>
      <c r="G35" s="73" t="s">
        <v>179</v>
      </c>
      <c r="H35" s="73" t="s">
        <v>213</v>
      </c>
      <c r="I35" s="74" t="s">
        <v>214</v>
      </c>
      <c r="J35" s="67" t="s">
        <v>4</v>
      </c>
      <c r="K35" s="76"/>
      <c r="L35" s="76"/>
      <c r="M35" s="75" t="s">
        <v>27</v>
      </c>
      <c r="N35" s="81" t="s">
        <v>39</v>
      </c>
      <c r="O35" s="81" t="s">
        <v>39</v>
      </c>
      <c r="P35" s="81" t="s">
        <v>39</v>
      </c>
      <c r="Q35" s="76"/>
      <c r="R35" s="76"/>
      <c r="S35" s="76"/>
      <c r="T35" s="76"/>
      <c r="U35" s="76"/>
      <c r="V35" s="76"/>
      <c r="W35" s="77">
        <v>46082</v>
      </c>
      <c r="X35" s="77">
        <v>46203</v>
      </c>
      <c r="Y35" s="76"/>
      <c r="Z35" s="78">
        <v>4.0333333329999999</v>
      </c>
      <c r="AA35" s="79">
        <v>0.52890000000000004</v>
      </c>
      <c r="AB35" s="80" t="s">
        <v>146</v>
      </c>
    </row>
    <row r="36" spans="1:28" ht="258">
      <c r="A36" s="69" t="s">
        <v>175</v>
      </c>
      <c r="B36" s="70"/>
      <c r="C36" s="70"/>
      <c r="D36" s="69" t="s">
        <v>176</v>
      </c>
      <c r="E36" s="71" t="s">
        <v>215</v>
      </c>
      <c r="F36" s="72" t="s">
        <v>216</v>
      </c>
      <c r="G36" s="73" t="s">
        <v>146</v>
      </c>
      <c r="H36" s="73" t="s">
        <v>217</v>
      </c>
      <c r="I36" s="73" t="s">
        <v>146</v>
      </c>
      <c r="J36" s="67" t="s">
        <v>4</v>
      </c>
      <c r="K36" s="76"/>
      <c r="L36" s="76"/>
      <c r="M36" s="76"/>
      <c r="N36" s="76"/>
      <c r="O36" s="76"/>
      <c r="P36" s="76"/>
      <c r="Q36" s="76"/>
      <c r="R36" s="76"/>
      <c r="S36" s="76"/>
      <c r="T36" s="76"/>
      <c r="U36" s="81" t="s">
        <v>39</v>
      </c>
      <c r="V36" s="76"/>
      <c r="W36" s="76"/>
      <c r="X36" s="76"/>
      <c r="Y36" s="76"/>
      <c r="Z36" s="78">
        <v>0</v>
      </c>
      <c r="AA36" s="79">
        <v>0</v>
      </c>
      <c r="AB36" s="80" t="s">
        <v>146</v>
      </c>
    </row>
    <row r="37" spans="1:28" ht="139.5">
      <c r="A37" s="69" t="s">
        <v>175</v>
      </c>
      <c r="B37" s="70"/>
      <c r="C37" s="70"/>
      <c r="D37" s="69" t="s">
        <v>176</v>
      </c>
      <c r="E37" s="71" t="s">
        <v>207</v>
      </c>
      <c r="F37" s="72" t="s">
        <v>218</v>
      </c>
      <c r="G37" s="73" t="s">
        <v>179</v>
      </c>
      <c r="H37" s="73" t="s">
        <v>219</v>
      </c>
      <c r="I37" s="74" t="s">
        <v>146</v>
      </c>
      <c r="J37" s="67" t="s">
        <v>4</v>
      </c>
      <c r="K37" s="75" t="s">
        <v>27</v>
      </c>
      <c r="L37" s="76"/>
      <c r="M37" s="76"/>
      <c r="N37" s="76"/>
      <c r="O37" s="76"/>
      <c r="P37" s="76"/>
      <c r="Q37" s="76"/>
      <c r="R37" s="76"/>
      <c r="S37" s="76"/>
      <c r="T37" s="81" t="s">
        <v>39</v>
      </c>
      <c r="U37" s="81" t="s">
        <v>39</v>
      </c>
      <c r="V37" s="76"/>
      <c r="W37" s="76"/>
      <c r="X37" s="76"/>
      <c r="Y37" s="76"/>
      <c r="Z37" s="78">
        <v>0</v>
      </c>
      <c r="AA37" s="79">
        <v>0</v>
      </c>
      <c r="AB37" s="80" t="s">
        <v>146</v>
      </c>
    </row>
    <row r="38" spans="1:28">
      <c r="A38" s="64" t="s">
        <v>175</v>
      </c>
      <c r="B38" s="65"/>
      <c r="C38" s="65"/>
      <c r="D38" s="64" t="s">
        <v>176</v>
      </c>
      <c r="E38" s="66" t="s">
        <v>220</v>
      </c>
      <c r="F38" s="66"/>
      <c r="G38" s="82" t="s">
        <v>146</v>
      </c>
      <c r="H38" s="82" t="s">
        <v>146</v>
      </c>
      <c r="I38" s="82" t="s">
        <v>146</v>
      </c>
      <c r="J38" s="67" t="s">
        <v>146</v>
      </c>
      <c r="K38" s="68" t="s">
        <v>146</v>
      </c>
      <c r="L38" s="68" t="s">
        <v>146</v>
      </c>
      <c r="M38" s="68" t="s">
        <v>146</v>
      </c>
      <c r="N38" s="68" t="s">
        <v>146</v>
      </c>
      <c r="O38" s="68" t="s">
        <v>146</v>
      </c>
      <c r="P38" s="68" t="s">
        <v>146</v>
      </c>
      <c r="Q38" s="68" t="s">
        <v>146</v>
      </c>
      <c r="R38" s="68" t="s">
        <v>146</v>
      </c>
      <c r="S38" s="68" t="s">
        <v>146</v>
      </c>
      <c r="T38" s="68" t="s">
        <v>146</v>
      </c>
      <c r="U38" s="68" t="s">
        <v>146</v>
      </c>
      <c r="V38" s="68" t="s">
        <v>146</v>
      </c>
      <c r="W38" s="68" t="s">
        <v>146</v>
      </c>
      <c r="X38" s="68" t="s">
        <v>146</v>
      </c>
      <c r="Y38" s="68" t="s">
        <v>146</v>
      </c>
      <c r="Z38" s="68" t="s">
        <v>146</v>
      </c>
      <c r="AA38" s="68" t="s">
        <v>146</v>
      </c>
      <c r="AB38" s="67" t="s">
        <v>146</v>
      </c>
    </row>
    <row r="39" spans="1:28" ht="75">
      <c r="A39" s="69" t="s">
        <v>175</v>
      </c>
      <c r="B39" s="70"/>
      <c r="C39" s="70"/>
      <c r="D39" s="69"/>
      <c r="E39" s="71" t="s">
        <v>220</v>
      </c>
      <c r="F39" s="72" t="s">
        <v>221</v>
      </c>
      <c r="G39" s="73" t="s">
        <v>183</v>
      </c>
      <c r="H39" s="73" t="s">
        <v>202</v>
      </c>
      <c r="I39" s="74" t="s">
        <v>146</v>
      </c>
      <c r="J39" s="67" t="s">
        <v>4</v>
      </c>
      <c r="K39" s="75" t="s">
        <v>27</v>
      </c>
      <c r="L39" s="76"/>
      <c r="M39" s="76"/>
      <c r="N39" s="76"/>
      <c r="O39" s="76"/>
      <c r="P39" s="76"/>
      <c r="Q39" s="76"/>
      <c r="R39" s="81" t="s">
        <v>39</v>
      </c>
      <c r="S39" s="76"/>
      <c r="T39" s="76"/>
      <c r="U39" s="76"/>
      <c r="V39" s="76"/>
      <c r="W39" s="76"/>
      <c r="X39" s="76"/>
      <c r="Y39" s="76"/>
      <c r="Z39" s="78">
        <v>0</v>
      </c>
      <c r="AA39" s="79">
        <v>0</v>
      </c>
      <c r="AB39" s="80" t="s">
        <v>146</v>
      </c>
    </row>
    <row r="40" spans="1:28" ht="75">
      <c r="A40" s="69" t="s">
        <v>175</v>
      </c>
      <c r="B40" s="70"/>
      <c r="C40" s="70"/>
      <c r="D40" s="69"/>
      <c r="E40" s="71" t="s">
        <v>220</v>
      </c>
      <c r="F40" s="72" t="s">
        <v>222</v>
      </c>
      <c r="G40" s="73" t="s">
        <v>183</v>
      </c>
      <c r="H40" s="73" t="s">
        <v>202</v>
      </c>
      <c r="I40" s="74" t="s">
        <v>146</v>
      </c>
      <c r="J40" s="67" t="s">
        <v>4</v>
      </c>
      <c r="K40" s="76"/>
      <c r="L40" s="76"/>
      <c r="M40" s="76"/>
      <c r="N40" s="76"/>
      <c r="O40" s="76"/>
      <c r="P40" s="76"/>
      <c r="Q40" s="81" t="s">
        <v>39</v>
      </c>
      <c r="R40" s="81" t="s">
        <v>39</v>
      </c>
      <c r="S40" s="76"/>
      <c r="T40" s="76"/>
      <c r="U40" s="76"/>
      <c r="V40" s="76"/>
      <c r="W40" s="76"/>
      <c r="X40" s="76"/>
      <c r="Y40" s="76"/>
      <c r="Z40" s="78">
        <v>0</v>
      </c>
      <c r="AA40" s="79">
        <v>0</v>
      </c>
      <c r="AB40" s="80" t="s">
        <v>146</v>
      </c>
    </row>
    <row r="41" spans="1:28">
      <c r="A41" s="64" t="s">
        <v>175</v>
      </c>
      <c r="B41" s="65"/>
      <c r="C41" s="65"/>
      <c r="D41" s="64" t="s">
        <v>176</v>
      </c>
      <c r="E41" s="66" t="s">
        <v>223</v>
      </c>
      <c r="F41" s="66"/>
      <c r="G41" s="82" t="s">
        <v>146</v>
      </c>
      <c r="H41" s="82" t="s">
        <v>146</v>
      </c>
      <c r="I41" s="82" t="s">
        <v>146</v>
      </c>
      <c r="J41" s="67" t="s">
        <v>146</v>
      </c>
      <c r="K41" s="68" t="s">
        <v>146</v>
      </c>
      <c r="L41" s="68" t="s">
        <v>146</v>
      </c>
      <c r="M41" s="68" t="s">
        <v>146</v>
      </c>
      <c r="N41" s="68" t="s">
        <v>146</v>
      </c>
      <c r="O41" s="68" t="s">
        <v>146</v>
      </c>
      <c r="P41" s="68" t="s">
        <v>146</v>
      </c>
      <c r="Q41" s="68" t="s">
        <v>146</v>
      </c>
      <c r="R41" s="68" t="s">
        <v>146</v>
      </c>
      <c r="S41" s="68" t="s">
        <v>146</v>
      </c>
      <c r="T41" s="68" t="s">
        <v>146</v>
      </c>
      <c r="U41" s="68" t="s">
        <v>146</v>
      </c>
      <c r="V41" s="68" t="s">
        <v>146</v>
      </c>
      <c r="W41" s="68" t="s">
        <v>146</v>
      </c>
      <c r="X41" s="68" t="s">
        <v>146</v>
      </c>
      <c r="Y41" s="68" t="s">
        <v>146</v>
      </c>
      <c r="Z41" s="68" t="s">
        <v>146</v>
      </c>
      <c r="AA41" s="68" t="s">
        <v>146</v>
      </c>
      <c r="AB41" s="67" t="s">
        <v>146</v>
      </c>
    </row>
    <row r="42" spans="1:28" ht="182.25">
      <c r="A42" s="69" t="s">
        <v>175</v>
      </c>
      <c r="B42" s="70"/>
      <c r="C42" s="70"/>
      <c r="D42" s="69" t="s">
        <v>176</v>
      </c>
      <c r="E42" s="71" t="s">
        <v>224</v>
      </c>
      <c r="F42" s="72" t="s">
        <v>225</v>
      </c>
      <c r="G42" s="73" t="s">
        <v>179</v>
      </c>
      <c r="H42" s="73" t="s">
        <v>226</v>
      </c>
      <c r="I42" s="73" t="s">
        <v>146</v>
      </c>
      <c r="J42" s="67" t="s">
        <v>4</v>
      </c>
      <c r="K42" s="76"/>
      <c r="L42" s="76"/>
      <c r="M42" s="76"/>
      <c r="N42" s="76"/>
      <c r="O42" s="76"/>
      <c r="P42" s="76"/>
      <c r="Q42" s="76"/>
      <c r="R42" s="76"/>
      <c r="S42" s="76"/>
      <c r="T42" s="76"/>
      <c r="U42" s="81" t="s">
        <v>39</v>
      </c>
      <c r="V42" s="81" t="s">
        <v>39</v>
      </c>
      <c r="W42" s="76"/>
      <c r="X42" s="76"/>
      <c r="Y42" s="76"/>
      <c r="Z42" s="78">
        <v>0</v>
      </c>
      <c r="AA42" s="79">
        <v>0</v>
      </c>
      <c r="AB42" s="80" t="s">
        <v>146</v>
      </c>
    </row>
    <row r="43" spans="1:28" ht="235.5">
      <c r="A43" s="69" t="s">
        <v>175</v>
      </c>
      <c r="B43" s="70"/>
      <c r="C43" s="70"/>
      <c r="D43" s="69"/>
      <c r="E43" s="71" t="s">
        <v>223</v>
      </c>
      <c r="F43" s="72" t="s">
        <v>227</v>
      </c>
      <c r="G43" s="73" t="s">
        <v>179</v>
      </c>
      <c r="H43" s="73" t="s">
        <v>228</v>
      </c>
      <c r="I43" s="73" t="s">
        <v>146</v>
      </c>
      <c r="J43" s="67" t="s">
        <v>4</v>
      </c>
      <c r="K43" s="76"/>
      <c r="L43" s="76"/>
      <c r="M43" s="76"/>
      <c r="N43" s="76"/>
      <c r="O43" s="76"/>
      <c r="P43" s="76"/>
      <c r="Q43" s="76"/>
      <c r="R43" s="81" t="s">
        <v>39</v>
      </c>
      <c r="S43" s="81" t="s">
        <v>39</v>
      </c>
      <c r="T43" s="76"/>
      <c r="U43" s="76"/>
      <c r="V43" s="76"/>
      <c r="W43" s="76"/>
      <c r="X43" s="76"/>
      <c r="Y43" s="76"/>
      <c r="Z43" s="78">
        <v>0</v>
      </c>
      <c r="AA43" s="79">
        <v>0</v>
      </c>
      <c r="AB43" s="80" t="s">
        <v>146</v>
      </c>
    </row>
    <row r="44" spans="1:28">
      <c r="A44" s="64" t="s">
        <v>175</v>
      </c>
      <c r="B44" s="65"/>
      <c r="C44" s="65"/>
      <c r="D44" s="64" t="s">
        <v>176</v>
      </c>
      <c r="E44" s="66" t="s">
        <v>224</v>
      </c>
      <c r="F44" s="66"/>
      <c r="G44" s="82" t="s">
        <v>146</v>
      </c>
      <c r="H44" s="82" t="s">
        <v>146</v>
      </c>
      <c r="I44" s="82" t="s">
        <v>146</v>
      </c>
      <c r="J44" s="67" t="s">
        <v>146</v>
      </c>
      <c r="K44" s="68" t="s">
        <v>146</v>
      </c>
      <c r="L44" s="68" t="s">
        <v>146</v>
      </c>
      <c r="M44" s="68" t="s">
        <v>146</v>
      </c>
      <c r="N44" s="68" t="s">
        <v>146</v>
      </c>
      <c r="O44" s="68" t="s">
        <v>146</v>
      </c>
      <c r="P44" s="68" t="s">
        <v>146</v>
      </c>
      <c r="Q44" s="68" t="s">
        <v>146</v>
      </c>
      <c r="R44" s="68" t="s">
        <v>146</v>
      </c>
      <c r="S44" s="68" t="s">
        <v>146</v>
      </c>
      <c r="T44" s="68" t="s">
        <v>146</v>
      </c>
      <c r="U44" s="68" t="s">
        <v>146</v>
      </c>
      <c r="V44" s="68" t="s">
        <v>146</v>
      </c>
      <c r="W44" s="68" t="s">
        <v>146</v>
      </c>
      <c r="X44" s="68" t="s">
        <v>146</v>
      </c>
      <c r="Y44" s="68" t="s">
        <v>146</v>
      </c>
      <c r="Z44" s="68" t="s">
        <v>146</v>
      </c>
      <c r="AA44" s="68" t="s">
        <v>146</v>
      </c>
      <c r="AB44" s="67" t="s">
        <v>146</v>
      </c>
    </row>
    <row r="45" spans="1:28" ht="15" customHeight="1">
      <c r="A45" s="69" t="s">
        <v>175</v>
      </c>
      <c r="B45" s="70"/>
      <c r="C45" s="70"/>
      <c r="D45" s="69" t="s">
        <v>229</v>
      </c>
      <c r="E45" s="71" t="s">
        <v>230</v>
      </c>
      <c r="F45" s="72" t="s">
        <v>231</v>
      </c>
      <c r="G45" s="73" t="s">
        <v>183</v>
      </c>
      <c r="H45" s="118" t="s">
        <v>232</v>
      </c>
      <c r="I45" s="118" t="s">
        <v>146</v>
      </c>
      <c r="J45" s="67" t="s">
        <v>4</v>
      </c>
      <c r="K45" s="76"/>
      <c r="L45" s="76"/>
      <c r="M45" s="76"/>
      <c r="N45" s="76"/>
      <c r="O45" s="76"/>
      <c r="P45" s="76"/>
      <c r="Q45" s="76"/>
      <c r="R45" s="76"/>
      <c r="S45" s="76"/>
      <c r="T45" s="81" t="s">
        <v>39</v>
      </c>
      <c r="U45" s="76"/>
      <c r="V45" s="76"/>
      <c r="W45" s="76"/>
      <c r="X45" s="76"/>
      <c r="Y45" s="76"/>
      <c r="Z45" s="78">
        <v>0</v>
      </c>
      <c r="AA45" s="79">
        <v>0</v>
      </c>
      <c r="AB45" s="80" t="s">
        <v>146</v>
      </c>
    </row>
    <row r="46" spans="1:28" ht="160.5">
      <c r="A46" s="69" t="s">
        <v>175</v>
      </c>
      <c r="B46" s="70"/>
      <c r="C46" s="70"/>
      <c r="D46" s="69" t="s">
        <v>229</v>
      </c>
      <c r="E46" s="71" t="s">
        <v>230</v>
      </c>
      <c r="F46" s="72" t="s">
        <v>233</v>
      </c>
      <c r="G46" s="73" t="s">
        <v>183</v>
      </c>
      <c r="H46" s="118"/>
      <c r="I46" s="118"/>
      <c r="J46" s="67" t="s">
        <v>4</v>
      </c>
      <c r="K46" s="76"/>
      <c r="L46" s="76"/>
      <c r="M46" s="76"/>
      <c r="N46" s="76"/>
      <c r="O46" s="76"/>
      <c r="P46" s="76"/>
      <c r="Q46" s="76"/>
      <c r="R46" s="76"/>
      <c r="S46" s="76"/>
      <c r="T46" s="81" t="s">
        <v>39</v>
      </c>
      <c r="U46" s="76"/>
      <c r="V46" s="76"/>
      <c r="W46" s="76"/>
      <c r="X46" s="76"/>
      <c r="Y46" s="76"/>
      <c r="Z46" s="78">
        <v>0</v>
      </c>
      <c r="AA46" s="79">
        <v>0</v>
      </c>
      <c r="AB46" s="80" t="s">
        <v>146</v>
      </c>
    </row>
    <row r="47" spans="1:28" ht="150">
      <c r="A47" s="69" t="s">
        <v>175</v>
      </c>
      <c r="B47" s="70"/>
      <c r="C47" s="70"/>
      <c r="D47" s="69" t="s">
        <v>229</v>
      </c>
      <c r="E47" s="71" t="s">
        <v>230</v>
      </c>
      <c r="F47" s="72" t="s">
        <v>234</v>
      </c>
      <c r="G47" s="73" t="s">
        <v>183</v>
      </c>
      <c r="H47" s="118"/>
      <c r="I47" s="118"/>
      <c r="J47" s="67" t="s">
        <v>4</v>
      </c>
      <c r="K47" s="76"/>
      <c r="L47" s="76"/>
      <c r="M47" s="76"/>
      <c r="N47" s="76"/>
      <c r="O47" s="76"/>
      <c r="P47" s="76"/>
      <c r="Q47" s="76"/>
      <c r="R47" s="76"/>
      <c r="S47" s="76"/>
      <c r="T47" s="81" t="s">
        <v>39</v>
      </c>
      <c r="U47" s="76"/>
      <c r="V47" s="76"/>
      <c r="W47" s="76"/>
      <c r="X47" s="76"/>
      <c r="Y47" s="76"/>
      <c r="Z47" s="78">
        <v>0</v>
      </c>
      <c r="AA47" s="79">
        <v>0</v>
      </c>
      <c r="AB47" s="80" t="s">
        <v>146</v>
      </c>
    </row>
    <row r="48" spans="1:28" ht="15" customHeight="1">
      <c r="A48" s="69" t="s">
        <v>175</v>
      </c>
      <c r="B48" s="70"/>
      <c r="C48" s="70"/>
      <c r="D48" s="69" t="s">
        <v>176</v>
      </c>
      <c r="E48" s="71" t="s">
        <v>224</v>
      </c>
      <c r="F48" s="72" t="s">
        <v>235</v>
      </c>
      <c r="G48" s="73" t="s">
        <v>179</v>
      </c>
      <c r="H48" s="118" t="s">
        <v>236</v>
      </c>
      <c r="I48" s="73" t="s">
        <v>146</v>
      </c>
      <c r="J48" s="67" t="s">
        <v>4</v>
      </c>
      <c r="K48" s="76"/>
      <c r="L48" s="76"/>
      <c r="M48" s="76"/>
      <c r="N48" s="76"/>
      <c r="O48" s="76"/>
      <c r="P48" s="76"/>
      <c r="Q48" s="76"/>
      <c r="R48" s="76"/>
      <c r="S48" s="76"/>
      <c r="T48" s="81" t="s">
        <v>39</v>
      </c>
      <c r="U48" s="76"/>
      <c r="V48" s="76"/>
      <c r="W48" s="76"/>
      <c r="X48" s="76"/>
      <c r="Y48" s="76"/>
      <c r="Z48" s="78">
        <v>0</v>
      </c>
      <c r="AA48" s="79">
        <v>0</v>
      </c>
      <c r="AB48" s="80" t="s">
        <v>146</v>
      </c>
    </row>
    <row r="49" spans="1:28" ht="192.75">
      <c r="A49" s="69" t="s">
        <v>175</v>
      </c>
      <c r="B49" s="70"/>
      <c r="C49" s="70"/>
      <c r="D49" s="69" t="s">
        <v>176</v>
      </c>
      <c r="E49" s="71" t="s">
        <v>224</v>
      </c>
      <c r="F49" s="72" t="s">
        <v>237</v>
      </c>
      <c r="G49" s="73" t="s">
        <v>179</v>
      </c>
      <c r="H49" s="118"/>
      <c r="I49" s="73" t="s">
        <v>146</v>
      </c>
      <c r="J49" s="67" t="s">
        <v>4</v>
      </c>
      <c r="K49" s="76"/>
      <c r="L49" s="76"/>
      <c r="M49" s="76"/>
      <c r="N49" s="76"/>
      <c r="O49" s="76"/>
      <c r="P49" s="76"/>
      <c r="Q49" s="81" t="s">
        <v>39</v>
      </c>
      <c r="R49" s="81" t="s">
        <v>39</v>
      </c>
      <c r="S49" s="76"/>
      <c r="T49" s="76"/>
      <c r="U49" s="76"/>
      <c r="V49" s="76"/>
      <c r="W49" s="77">
        <v>46204</v>
      </c>
      <c r="X49" s="77">
        <v>46264</v>
      </c>
      <c r="Y49" s="76"/>
      <c r="Z49" s="78">
        <v>2</v>
      </c>
      <c r="AA49" s="79">
        <v>0</v>
      </c>
      <c r="AB49" s="80" t="s">
        <v>146</v>
      </c>
    </row>
    <row r="50" spans="1:28" ht="171">
      <c r="A50" s="69" t="s">
        <v>175</v>
      </c>
      <c r="B50" s="70"/>
      <c r="C50" s="70"/>
      <c r="D50" s="69"/>
      <c r="E50" s="71" t="s">
        <v>224</v>
      </c>
      <c r="F50" s="72" t="s">
        <v>238</v>
      </c>
      <c r="G50" s="73" t="s">
        <v>179</v>
      </c>
      <c r="H50" s="118"/>
      <c r="I50" s="73" t="s">
        <v>146</v>
      </c>
      <c r="J50" s="67" t="s">
        <v>4</v>
      </c>
      <c r="K50" s="76"/>
      <c r="L50" s="76"/>
      <c r="M50" s="76"/>
      <c r="N50" s="76"/>
      <c r="O50" s="76"/>
      <c r="P50" s="76"/>
      <c r="Q50" s="76"/>
      <c r="R50" s="76"/>
      <c r="S50" s="76"/>
      <c r="T50" s="76"/>
      <c r="U50" s="76"/>
      <c r="V50" s="76"/>
      <c r="W50" s="76"/>
      <c r="X50" s="76"/>
      <c r="Y50" s="76"/>
      <c r="Z50" s="78">
        <v>0</v>
      </c>
      <c r="AA50" s="79">
        <v>0</v>
      </c>
      <c r="AB50" s="80" t="s">
        <v>146</v>
      </c>
    </row>
    <row r="51" spans="1:28" ht="182.25">
      <c r="A51" s="69" t="s">
        <v>175</v>
      </c>
      <c r="B51" s="70"/>
      <c r="C51" s="70"/>
      <c r="D51" s="69" t="s">
        <v>176</v>
      </c>
      <c r="E51" s="71" t="s">
        <v>224</v>
      </c>
      <c r="F51" s="72" t="s">
        <v>239</v>
      </c>
      <c r="G51" s="73" t="s">
        <v>179</v>
      </c>
      <c r="H51" s="118"/>
      <c r="I51" s="73" t="s">
        <v>146</v>
      </c>
      <c r="J51" s="67" t="s">
        <v>4</v>
      </c>
      <c r="K51" s="76"/>
      <c r="L51" s="76"/>
      <c r="M51" s="76"/>
      <c r="N51" s="76"/>
      <c r="O51" s="76"/>
      <c r="P51" s="76"/>
      <c r="Q51" s="76"/>
      <c r="R51" s="76"/>
      <c r="S51" s="76"/>
      <c r="T51" s="76"/>
      <c r="U51" s="81" t="s">
        <v>39</v>
      </c>
      <c r="V51" s="81" t="s">
        <v>39</v>
      </c>
      <c r="W51" s="76"/>
      <c r="X51" s="76"/>
      <c r="Y51" s="76"/>
      <c r="Z51" s="78">
        <v>0</v>
      </c>
      <c r="AA51" s="79">
        <v>0</v>
      </c>
      <c r="AB51" s="80" t="s">
        <v>146</v>
      </c>
    </row>
    <row r="52" spans="1:28" ht="15" customHeight="1">
      <c r="A52" s="69" t="s">
        <v>175</v>
      </c>
      <c r="B52" s="70"/>
      <c r="C52" s="70"/>
      <c r="D52" s="69" t="s">
        <v>176</v>
      </c>
      <c r="E52" s="71" t="s">
        <v>224</v>
      </c>
      <c r="F52" s="72" t="s">
        <v>240</v>
      </c>
      <c r="G52" s="73" t="s">
        <v>183</v>
      </c>
      <c r="H52" s="118" t="s">
        <v>241</v>
      </c>
      <c r="I52" s="118" t="s">
        <v>146</v>
      </c>
      <c r="J52" s="67" t="s">
        <v>4</v>
      </c>
      <c r="K52" s="76"/>
      <c r="L52" s="76"/>
      <c r="M52" s="76"/>
      <c r="N52" s="76"/>
      <c r="O52" s="76"/>
      <c r="P52" s="76"/>
      <c r="Q52" s="76"/>
      <c r="R52" s="76"/>
      <c r="S52" s="76"/>
      <c r="T52" s="76"/>
      <c r="U52" s="76"/>
      <c r="V52" s="76"/>
      <c r="W52" s="76"/>
      <c r="X52" s="76"/>
      <c r="Y52" s="76"/>
      <c r="Z52" s="78">
        <v>0</v>
      </c>
      <c r="AA52" s="79">
        <v>0</v>
      </c>
      <c r="AB52" s="80" t="s">
        <v>146</v>
      </c>
    </row>
    <row r="53" spans="1:28" ht="343.5">
      <c r="A53" s="69" t="s">
        <v>175</v>
      </c>
      <c r="B53" s="70"/>
      <c r="C53" s="70"/>
      <c r="D53" s="69" t="s">
        <v>229</v>
      </c>
      <c r="E53" s="71" t="s">
        <v>230</v>
      </c>
      <c r="F53" s="72" t="s">
        <v>242</v>
      </c>
      <c r="G53" s="73" t="s">
        <v>183</v>
      </c>
      <c r="H53" s="118"/>
      <c r="I53" s="118"/>
      <c r="J53" s="67" t="s">
        <v>4</v>
      </c>
      <c r="K53" s="76"/>
      <c r="L53" s="76"/>
      <c r="M53" s="76"/>
      <c r="N53" s="76"/>
      <c r="O53" s="76"/>
      <c r="P53" s="76"/>
      <c r="Q53" s="76"/>
      <c r="R53" s="76"/>
      <c r="S53" s="76"/>
      <c r="T53" s="76"/>
      <c r="U53" s="76"/>
      <c r="V53" s="76"/>
      <c r="W53" s="76"/>
      <c r="X53" s="76"/>
      <c r="Y53" s="76"/>
      <c r="Z53" s="78">
        <v>0</v>
      </c>
      <c r="AA53" s="79">
        <v>0</v>
      </c>
      <c r="AB53" s="80" t="s">
        <v>146</v>
      </c>
    </row>
    <row r="54" spans="1:28">
      <c r="A54" s="64" t="s">
        <v>175</v>
      </c>
      <c r="B54" s="65"/>
      <c r="C54" s="65"/>
      <c r="D54" s="64" t="s">
        <v>176</v>
      </c>
      <c r="E54" s="66" t="s">
        <v>243</v>
      </c>
      <c r="F54" s="66"/>
      <c r="G54" s="82" t="s">
        <v>146</v>
      </c>
      <c r="H54" s="82" t="s">
        <v>146</v>
      </c>
      <c r="I54" s="82" t="s">
        <v>146</v>
      </c>
      <c r="J54" s="67" t="s">
        <v>146</v>
      </c>
      <c r="K54" s="68" t="s">
        <v>146</v>
      </c>
      <c r="L54" s="68" t="s">
        <v>146</v>
      </c>
      <c r="M54" s="68" t="s">
        <v>146</v>
      </c>
      <c r="N54" s="68" t="s">
        <v>146</v>
      </c>
      <c r="O54" s="68" t="s">
        <v>146</v>
      </c>
      <c r="P54" s="68" t="s">
        <v>146</v>
      </c>
      <c r="Q54" s="68" t="s">
        <v>146</v>
      </c>
      <c r="R54" s="68" t="s">
        <v>146</v>
      </c>
      <c r="S54" s="68" t="s">
        <v>146</v>
      </c>
      <c r="T54" s="68" t="s">
        <v>146</v>
      </c>
      <c r="U54" s="68" t="s">
        <v>146</v>
      </c>
      <c r="V54" s="68" t="s">
        <v>146</v>
      </c>
      <c r="W54" s="68" t="s">
        <v>146</v>
      </c>
      <c r="X54" s="68" t="s">
        <v>146</v>
      </c>
      <c r="Y54" s="68" t="s">
        <v>146</v>
      </c>
      <c r="Z54" s="68" t="s">
        <v>146</v>
      </c>
      <c r="AA54" s="68" t="s">
        <v>146</v>
      </c>
      <c r="AB54" s="67" t="s">
        <v>146</v>
      </c>
    </row>
    <row r="55" spans="1:28" ht="15" customHeight="1">
      <c r="A55" s="69" t="s">
        <v>175</v>
      </c>
      <c r="B55" s="70"/>
      <c r="C55" s="70"/>
      <c r="D55" s="69" t="s">
        <v>176</v>
      </c>
      <c r="E55" s="71" t="s">
        <v>243</v>
      </c>
      <c r="F55" s="72" t="s">
        <v>244</v>
      </c>
      <c r="G55" s="73" t="s">
        <v>179</v>
      </c>
      <c r="H55" s="118" t="s">
        <v>245</v>
      </c>
      <c r="I55" s="118" t="s">
        <v>146</v>
      </c>
      <c r="J55" s="67" t="s">
        <v>4</v>
      </c>
      <c r="K55" s="76"/>
      <c r="L55" s="76"/>
      <c r="M55" s="76"/>
      <c r="N55" s="76"/>
      <c r="O55" s="76"/>
      <c r="P55" s="76"/>
      <c r="Q55" s="76"/>
      <c r="R55" s="76"/>
      <c r="S55" s="76"/>
      <c r="T55" s="81" t="s">
        <v>39</v>
      </c>
      <c r="U55" s="76"/>
      <c r="V55" s="76"/>
      <c r="W55" s="76"/>
      <c r="X55" s="76"/>
      <c r="Y55" s="76"/>
      <c r="Z55" s="78">
        <v>0</v>
      </c>
      <c r="AA55" s="79">
        <v>0</v>
      </c>
      <c r="AB55" s="80" t="s">
        <v>146</v>
      </c>
    </row>
    <row r="56" spans="1:28" ht="214.5">
      <c r="A56" s="69" t="s">
        <v>175</v>
      </c>
      <c r="B56" s="70"/>
      <c r="C56" s="70"/>
      <c r="D56" s="69" t="s">
        <v>176</v>
      </c>
      <c r="E56" s="71" t="s">
        <v>243</v>
      </c>
      <c r="F56" s="72" t="s">
        <v>246</v>
      </c>
      <c r="G56" s="73" t="s">
        <v>179</v>
      </c>
      <c r="H56" s="118"/>
      <c r="I56" s="118"/>
      <c r="J56" s="67" t="s">
        <v>4</v>
      </c>
      <c r="K56" s="76"/>
      <c r="L56" s="76"/>
      <c r="M56" s="76"/>
      <c r="N56" s="76"/>
      <c r="O56" s="76"/>
      <c r="P56" s="76"/>
      <c r="Q56" s="76"/>
      <c r="R56" s="76"/>
      <c r="S56" s="76"/>
      <c r="T56" s="81" t="s">
        <v>39</v>
      </c>
      <c r="U56" s="76"/>
      <c r="V56" s="76"/>
      <c r="W56" s="76"/>
      <c r="X56" s="76"/>
      <c r="Y56" s="76"/>
      <c r="Z56" s="78">
        <v>0</v>
      </c>
      <c r="AA56" s="79">
        <v>0</v>
      </c>
      <c r="AB56" s="80" t="s">
        <v>146</v>
      </c>
    </row>
    <row r="57" spans="1:28" ht="160.5">
      <c r="A57" s="69" t="s">
        <v>175</v>
      </c>
      <c r="B57" s="70"/>
      <c r="C57" s="70"/>
      <c r="D57" s="69" t="s">
        <v>176</v>
      </c>
      <c r="E57" s="71" t="s">
        <v>215</v>
      </c>
      <c r="F57" s="72" t="s">
        <v>247</v>
      </c>
      <c r="G57" s="73" t="s">
        <v>179</v>
      </c>
      <c r="H57" s="118"/>
      <c r="I57" s="118"/>
      <c r="J57" s="67" t="s">
        <v>4</v>
      </c>
      <c r="K57" s="76"/>
      <c r="L57" s="76"/>
      <c r="M57" s="76"/>
      <c r="N57" s="76"/>
      <c r="O57" s="76"/>
      <c r="P57" s="76"/>
      <c r="Q57" s="76"/>
      <c r="R57" s="76"/>
      <c r="S57" s="76"/>
      <c r="T57" s="76"/>
      <c r="U57" s="76"/>
      <c r="V57" s="76"/>
      <c r="W57" s="76"/>
      <c r="X57" s="76"/>
      <c r="Y57" s="76"/>
      <c r="Z57" s="78">
        <v>0</v>
      </c>
      <c r="AA57" s="79">
        <v>0</v>
      </c>
      <c r="AB57" s="80" t="s">
        <v>146</v>
      </c>
    </row>
    <row r="58" spans="1:28" ht="203.25">
      <c r="A58" s="69" t="s">
        <v>175</v>
      </c>
      <c r="B58" s="70"/>
      <c r="C58" s="70"/>
      <c r="D58" s="69" t="s">
        <v>176</v>
      </c>
      <c r="E58" s="71" t="s">
        <v>243</v>
      </c>
      <c r="F58" s="72" t="s">
        <v>248</v>
      </c>
      <c r="G58" s="73" t="s">
        <v>179</v>
      </c>
      <c r="H58" s="118"/>
      <c r="I58" s="118"/>
      <c r="J58" s="67" t="s">
        <v>4</v>
      </c>
      <c r="K58" s="76"/>
      <c r="L58" s="76"/>
      <c r="M58" s="76"/>
      <c r="N58" s="76"/>
      <c r="O58" s="76"/>
      <c r="P58" s="76"/>
      <c r="Q58" s="76"/>
      <c r="R58" s="76"/>
      <c r="S58" s="76"/>
      <c r="T58" s="76"/>
      <c r="U58" s="81" t="s">
        <v>39</v>
      </c>
      <c r="V58" s="81" t="s">
        <v>39</v>
      </c>
      <c r="W58" s="76"/>
      <c r="X58" s="76"/>
      <c r="Y58" s="76"/>
      <c r="Z58" s="78">
        <v>0</v>
      </c>
      <c r="AA58" s="79">
        <v>0</v>
      </c>
      <c r="AB58" s="80" t="s">
        <v>146</v>
      </c>
    </row>
    <row r="59" spans="1:28" ht="203.25">
      <c r="A59" s="69" t="s">
        <v>175</v>
      </c>
      <c r="B59" s="70"/>
      <c r="C59" s="70"/>
      <c r="D59" s="69" t="s">
        <v>176</v>
      </c>
      <c r="E59" s="71" t="s">
        <v>224</v>
      </c>
      <c r="F59" s="72" t="s">
        <v>249</v>
      </c>
      <c r="G59" s="73" t="s">
        <v>179</v>
      </c>
      <c r="H59" s="118"/>
      <c r="I59" s="118"/>
      <c r="J59" s="67" t="s">
        <v>4</v>
      </c>
      <c r="K59" s="76"/>
      <c r="L59" s="76"/>
      <c r="M59" s="76"/>
      <c r="N59" s="76"/>
      <c r="O59" s="76"/>
      <c r="P59" s="76"/>
      <c r="Q59" s="76"/>
      <c r="R59" s="76"/>
      <c r="S59" s="76"/>
      <c r="T59" s="76"/>
      <c r="U59" s="81" t="s">
        <v>39</v>
      </c>
      <c r="V59" s="81" t="s">
        <v>39</v>
      </c>
      <c r="W59" s="76"/>
      <c r="X59" s="76"/>
      <c r="Y59" s="76"/>
      <c r="Z59" s="78">
        <v>0</v>
      </c>
      <c r="AA59" s="79">
        <v>0</v>
      </c>
      <c r="AB59" s="80" t="s">
        <v>146</v>
      </c>
    </row>
    <row r="60" spans="1:28">
      <c r="A60" s="64" t="s">
        <v>175</v>
      </c>
      <c r="B60" s="65"/>
      <c r="C60" s="65"/>
      <c r="D60" s="64" t="s">
        <v>176</v>
      </c>
      <c r="E60" s="66" t="s">
        <v>250</v>
      </c>
      <c r="F60" s="66"/>
      <c r="G60" s="66"/>
      <c r="H60" s="82" t="s">
        <v>146</v>
      </c>
      <c r="I60" s="82" t="s">
        <v>146</v>
      </c>
      <c r="J60" s="67" t="s">
        <v>146</v>
      </c>
      <c r="K60" s="68" t="s">
        <v>146</v>
      </c>
      <c r="L60" s="68" t="s">
        <v>146</v>
      </c>
      <c r="M60" s="68" t="s">
        <v>146</v>
      </c>
      <c r="N60" s="68" t="s">
        <v>146</v>
      </c>
      <c r="O60" s="68" t="s">
        <v>146</v>
      </c>
      <c r="P60" s="68" t="s">
        <v>146</v>
      </c>
      <c r="Q60" s="68" t="s">
        <v>146</v>
      </c>
      <c r="R60" s="68" t="s">
        <v>146</v>
      </c>
      <c r="S60" s="68" t="s">
        <v>146</v>
      </c>
      <c r="T60" s="68" t="s">
        <v>146</v>
      </c>
      <c r="U60" s="68" t="s">
        <v>146</v>
      </c>
      <c r="V60" s="68" t="s">
        <v>146</v>
      </c>
      <c r="W60" s="68" t="s">
        <v>146</v>
      </c>
      <c r="X60" s="68" t="s">
        <v>146</v>
      </c>
      <c r="Y60" s="68" t="s">
        <v>146</v>
      </c>
      <c r="Z60" s="68" t="s">
        <v>146</v>
      </c>
      <c r="AA60" s="68" t="s">
        <v>146</v>
      </c>
      <c r="AB60" s="67" t="s">
        <v>146</v>
      </c>
    </row>
    <row r="61" spans="1:28" ht="15" customHeight="1">
      <c r="A61" s="69" t="s">
        <v>175</v>
      </c>
      <c r="B61" s="70"/>
      <c r="C61" s="70"/>
      <c r="D61" s="69" t="s">
        <v>176</v>
      </c>
      <c r="E61" s="71" t="s">
        <v>250</v>
      </c>
      <c r="F61" s="72" t="s">
        <v>251</v>
      </c>
      <c r="G61" s="73" t="s">
        <v>183</v>
      </c>
      <c r="H61" s="118" t="s">
        <v>252</v>
      </c>
      <c r="I61" s="118" t="s">
        <v>146</v>
      </c>
      <c r="J61" s="67" t="s">
        <v>4</v>
      </c>
      <c r="K61" s="76"/>
      <c r="L61" s="76"/>
      <c r="M61" s="76"/>
      <c r="N61" s="76"/>
      <c r="O61" s="76"/>
      <c r="P61" s="76"/>
      <c r="Q61" s="76"/>
      <c r="R61" s="76"/>
      <c r="S61" s="76"/>
      <c r="T61" s="76"/>
      <c r="U61" s="76"/>
      <c r="V61" s="76"/>
      <c r="W61" s="76"/>
      <c r="X61" s="76"/>
      <c r="Y61" s="76"/>
      <c r="Z61" s="78">
        <v>0</v>
      </c>
      <c r="AA61" s="79">
        <v>0</v>
      </c>
      <c r="AB61" s="80" t="s">
        <v>146</v>
      </c>
    </row>
    <row r="62" spans="1:28" ht="279">
      <c r="A62" s="69" t="s">
        <v>175</v>
      </c>
      <c r="B62" s="70"/>
      <c r="C62" s="70"/>
      <c r="D62" s="69" t="s">
        <v>176</v>
      </c>
      <c r="E62" s="71" t="s">
        <v>250</v>
      </c>
      <c r="F62" s="72" t="s">
        <v>253</v>
      </c>
      <c r="G62" s="73" t="s">
        <v>183</v>
      </c>
      <c r="H62" s="118"/>
      <c r="I62" s="118"/>
      <c r="J62" s="67" t="s">
        <v>4</v>
      </c>
      <c r="K62" s="76"/>
      <c r="L62" s="76"/>
      <c r="M62" s="76"/>
      <c r="N62" s="76"/>
      <c r="O62" s="76"/>
      <c r="P62" s="76"/>
      <c r="Q62" s="76"/>
      <c r="R62" s="76"/>
      <c r="S62" s="76"/>
      <c r="T62" s="76"/>
      <c r="U62" s="76"/>
      <c r="V62" s="76"/>
      <c r="W62" s="76"/>
      <c r="X62" s="76"/>
      <c r="Y62" s="76"/>
      <c r="Z62" s="78">
        <v>0</v>
      </c>
      <c r="AA62" s="79">
        <v>0</v>
      </c>
      <c r="AB62" s="80" t="s">
        <v>146</v>
      </c>
    </row>
    <row r="63" spans="1:28">
      <c r="A63" s="64" t="s">
        <v>175</v>
      </c>
      <c r="B63" s="65"/>
      <c r="C63" s="65"/>
      <c r="D63" s="64" t="s">
        <v>176</v>
      </c>
      <c r="E63" s="66" t="s">
        <v>254</v>
      </c>
      <c r="F63" s="66"/>
      <c r="G63" s="82" t="s">
        <v>146</v>
      </c>
      <c r="H63" s="82" t="s">
        <v>146</v>
      </c>
      <c r="I63" s="82" t="s">
        <v>146</v>
      </c>
      <c r="J63" s="67" t="s">
        <v>146</v>
      </c>
      <c r="K63" s="68" t="s">
        <v>146</v>
      </c>
      <c r="L63" s="68" t="s">
        <v>146</v>
      </c>
      <c r="M63" s="68" t="s">
        <v>146</v>
      </c>
      <c r="N63" s="68" t="s">
        <v>146</v>
      </c>
      <c r="O63" s="68" t="s">
        <v>146</v>
      </c>
      <c r="P63" s="68" t="s">
        <v>146</v>
      </c>
      <c r="Q63" s="68" t="s">
        <v>146</v>
      </c>
      <c r="R63" s="68" t="s">
        <v>146</v>
      </c>
      <c r="S63" s="68" t="s">
        <v>146</v>
      </c>
      <c r="T63" s="68" t="s">
        <v>146</v>
      </c>
      <c r="U63" s="68" t="s">
        <v>146</v>
      </c>
      <c r="V63" s="68" t="s">
        <v>146</v>
      </c>
      <c r="W63" s="68" t="s">
        <v>146</v>
      </c>
      <c r="X63" s="68" t="s">
        <v>146</v>
      </c>
      <c r="Y63" s="68" t="s">
        <v>146</v>
      </c>
      <c r="Z63" s="68" t="s">
        <v>146</v>
      </c>
      <c r="AA63" s="68" t="s">
        <v>146</v>
      </c>
      <c r="AB63" s="67" t="s">
        <v>146</v>
      </c>
    </row>
    <row r="64" spans="1:28" ht="15" customHeight="1">
      <c r="A64" s="69" t="s">
        <v>175</v>
      </c>
      <c r="B64" s="70"/>
      <c r="C64" s="70"/>
      <c r="D64" s="69" t="s">
        <v>176</v>
      </c>
      <c r="E64" s="71" t="s">
        <v>254</v>
      </c>
      <c r="F64" s="72" t="s">
        <v>255</v>
      </c>
      <c r="G64" s="73" t="s">
        <v>179</v>
      </c>
      <c r="H64" s="118" t="s">
        <v>256</v>
      </c>
      <c r="I64" s="73" t="s">
        <v>146</v>
      </c>
      <c r="J64" s="67" t="s">
        <v>4</v>
      </c>
      <c r="K64" s="76"/>
      <c r="L64" s="76"/>
      <c r="M64" s="76"/>
      <c r="N64" s="76"/>
      <c r="O64" s="81" t="s">
        <v>39</v>
      </c>
      <c r="P64" s="81" t="s">
        <v>56</v>
      </c>
      <c r="Q64" s="76"/>
      <c r="R64" s="76"/>
      <c r="S64" s="76"/>
      <c r="T64" s="76"/>
      <c r="U64" s="76"/>
      <c r="V64" s="76"/>
      <c r="W64" s="76"/>
      <c r="X64" s="76"/>
      <c r="Y64" s="76"/>
      <c r="Z64" s="78">
        <v>0</v>
      </c>
      <c r="AA64" s="79">
        <v>0</v>
      </c>
      <c r="AB64" s="80" t="s">
        <v>146</v>
      </c>
    </row>
    <row r="65" spans="1:28" ht="343.5">
      <c r="A65" s="69" t="s">
        <v>175</v>
      </c>
      <c r="B65" s="70"/>
      <c r="C65" s="70"/>
      <c r="D65" s="69"/>
      <c r="E65" s="71" t="s">
        <v>254</v>
      </c>
      <c r="F65" s="72" t="s">
        <v>257</v>
      </c>
      <c r="G65" s="73" t="s">
        <v>179</v>
      </c>
      <c r="H65" s="118"/>
      <c r="I65" s="73" t="s">
        <v>146</v>
      </c>
      <c r="J65" s="67" t="s">
        <v>4</v>
      </c>
      <c r="K65" s="76"/>
      <c r="L65" s="76"/>
      <c r="M65" s="76"/>
      <c r="N65" s="76"/>
      <c r="O65" s="76"/>
      <c r="P65" s="76"/>
      <c r="Q65" s="76"/>
      <c r="R65" s="76"/>
      <c r="S65" s="76"/>
      <c r="T65" s="76"/>
      <c r="U65" s="76"/>
      <c r="V65" s="76"/>
      <c r="W65" s="76"/>
      <c r="X65" s="76"/>
      <c r="Y65" s="76"/>
      <c r="Z65" s="78">
        <v>0</v>
      </c>
      <c r="AA65" s="79">
        <v>0</v>
      </c>
      <c r="AB65" s="80" t="s">
        <v>146</v>
      </c>
    </row>
    <row r="66" spans="1:28">
      <c r="A66" s="64" t="s">
        <v>175</v>
      </c>
      <c r="B66" s="65"/>
      <c r="C66" s="65"/>
      <c r="D66" s="64" t="s">
        <v>176</v>
      </c>
      <c r="E66" s="66" t="s">
        <v>258</v>
      </c>
      <c r="F66" s="66"/>
      <c r="G66" s="82" t="s">
        <v>146</v>
      </c>
      <c r="H66" s="82" t="s">
        <v>146</v>
      </c>
      <c r="I66" s="82" t="s">
        <v>146</v>
      </c>
      <c r="J66" s="67" t="s">
        <v>146</v>
      </c>
      <c r="K66" s="68" t="s">
        <v>146</v>
      </c>
      <c r="L66" s="68" t="s">
        <v>146</v>
      </c>
      <c r="M66" s="68" t="s">
        <v>146</v>
      </c>
      <c r="N66" s="68" t="s">
        <v>146</v>
      </c>
      <c r="O66" s="68" t="s">
        <v>146</v>
      </c>
      <c r="P66" s="68" t="s">
        <v>146</v>
      </c>
      <c r="Q66" s="68" t="s">
        <v>146</v>
      </c>
      <c r="R66" s="68" t="s">
        <v>146</v>
      </c>
      <c r="S66" s="68" t="s">
        <v>146</v>
      </c>
      <c r="T66" s="68" t="s">
        <v>146</v>
      </c>
      <c r="U66" s="68" t="s">
        <v>146</v>
      </c>
      <c r="V66" s="68" t="s">
        <v>146</v>
      </c>
      <c r="W66" s="68" t="s">
        <v>146</v>
      </c>
      <c r="X66" s="68" t="s">
        <v>146</v>
      </c>
      <c r="Y66" s="68" t="s">
        <v>146</v>
      </c>
      <c r="Z66" s="68" t="s">
        <v>146</v>
      </c>
      <c r="AA66" s="68" t="s">
        <v>146</v>
      </c>
      <c r="AB66" s="67" t="s">
        <v>146</v>
      </c>
    </row>
    <row r="67" spans="1:28" ht="268.5">
      <c r="A67" s="69" t="s">
        <v>175</v>
      </c>
      <c r="B67" s="70"/>
      <c r="C67" s="70"/>
      <c r="D67" s="69" t="s">
        <v>176</v>
      </c>
      <c r="E67" s="71" t="s">
        <v>258</v>
      </c>
      <c r="F67" s="72" t="s">
        <v>259</v>
      </c>
      <c r="G67" s="73" t="s">
        <v>183</v>
      </c>
      <c r="H67" s="73" t="s">
        <v>260</v>
      </c>
      <c r="I67" s="73" t="s">
        <v>146</v>
      </c>
      <c r="J67" s="67" t="s">
        <v>4</v>
      </c>
      <c r="K67" s="76"/>
      <c r="L67" s="76"/>
      <c r="M67" s="76"/>
      <c r="N67" s="76"/>
      <c r="O67" s="76"/>
      <c r="P67" s="76"/>
      <c r="Q67" s="76"/>
      <c r="R67" s="76"/>
      <c r="S67" s="76"/>
      <c r="T67" s="76"/>
      <c r="U67" s="76"/>
      <c r="V67" s="81" t="s">
        <v>39</v>
      </c>
      <c r="W67" s="76"/>
      <c r="X67" s="76"/>
      <c r="Y67" s="76"/>
      <c r="Z67" s="78">
        <v>0</v>
      </c>
      <c r="AA67" s="79">
        <v>0</v>
      </c>
      <c r="AB67" s="80" t="s">
        <v>146</v>
      </c>
    </row>
    <row r="68" spans="1:28">
      <c r="A68" s="64" t="s">
        <v>175</v>
      </c>
      <c r="B68" s="65"/>
      <c r="C68" s="65"/>
      <c r="D68" s="64" t="s">
        <v>191</v>
      </c>
      <c r="E68" s="66" t="s">
        <v>261</v>
      </c>
      <c r="F68" s="66"/>
      <c r="G68" s="82" t="s">
        <v>146</v>
      </c>
      <c r="H68" s="82" t="s">
        <v>146</v>
      </c>
      <c r="I68" s="82" t="s">
        <v>146</v>
      </c>
      <c r="J68" s="67" t="s">
        <v>146</v>
      </c>
      <c r="K68" s="68" t="s">
        <v>146</v>
      </c>
      <c r="L68" s="68" t="s">
        <v>146</v>
      </c>
      <c r="M68" s="68" t="s">
        <v>146</v>
      </c>
      <c r="N68" s="68" t="s">
        <v>146</v>
      </c>
      <c r="O68" s="68" t="s">
        <v>146</v>
      </c>
      <c r="P68" s="68" t="s">
        <v>146</v>
      </c>
      <c r="Q68" s="68" t="s">
        <v>146</v>
      </c>
      <c r="R68" s="68" t="s">
        <v>146</v>
      </c>
      <c r="S68" s="68" t="s">
        <v>146</v>
      </c>
      <c r="T68" s="68" t="s">
        <v>146</v>
      </c>
      <c r="U68" s="68" t="s">
        <v>146</v>
      </c>
      <c r="V68" s="68" t="s">
        <v>146</v>
      </c>
      <c r="W68" s="68" t="s">
        <v>146</v>
      </c>
      <c r="X68" s="68" t="s">
        <v>146</v>
      </c>
      <c r="Y68" s="68" t="s">
        <v>146</v>
      </c>
      <c r="Z68" s="68" t="s">
        <v>146</v>
      </c>
      <c r="AA68" s="68" t="s">
        <v>146</v>
      </c>
      <c r="AB68" s="67" t="s">
        <v>146</v>
      </c>
    </row>
    <row r="69" spans="1:28" ht="235.5">
      <c r="A69" s="69" t="s">
        <v>175</v>
      </c>
      <c r="B69" s="70"/>
      <c r="C69" s="70"/>
      <c r="D69" s="69" t="s">
        <v>176</v>
      </c>
      <c r="E69" s="71" t="s">
        <v>261</v>
      </c>
      <c r="F69" s="72" t="s">
        <v>262</v>
      </c>
      <c r="G69" s="73" t="s">
        <v>183</v>
      </c>
      <c r="H69" s="73" t="s">
        <v>263</v>
      </c>
      <c r="I69" s="74" t="s">
        <v>146</v>
      </c>
      <c r="J69" s="67" t="s">
        <v>4</v>
      </c>
      <c r="K69" s="75" t="s">
        <v>27</v>
      </c>
      <c r="L69" s="76"/>
      <c r="M69" s="76"/>
      <c r="N69" s="76"/>
      <c r="O69" s="81" t="s">
        <v>39</v>
      </c>
      <c r="P69" s="81" t="s">
        <v>39</v>
      </c>
      <c r="Q69" s="76"/>
      <c r="R69" s="76"/>
      <c r="S69" s="76"/>
      <c r="T69" s="76"/>
      <c r="U69" s="76"/>
      <c r="V69" s="76"/>
      <c r="W69" s="77">
        <v>46023</v>
      </c>
      <c r="X69" s="77">
        <v>46203</v>
      </c>
      <c r="Y69" s="76"/>
      <c r="Z69" s="78">
        <v>6</v>
      </c>
      <c r="AA69" s="79">
        <v>0.68330000000000002</v>
      </c>
      <c r="AB69" s="80" t="s">
        <v>146</v>
      </c>
    </row>
    <row r="70" spans="1:28" ht="64.5">
      <c r="A70" s="69" t="s">
        <v>175</v>
      </c>
      <c r="B70" s="70"/>
      <c r="C70" s="70"/>
      <c r="D70" s="69"/>
      <c r="E70" s="71" t="s">
        <v>261</v>
      </c>
      <c r="F70" s="72" t="s">
        <v>264</v>
      </c>
      <c r="G70" s="73" t="s">
        <v>179</v>
      </c>
      <c r="H70" s="73" t="s">
        <v>265</v>
      </c>
      <c r="I70" s="73" t="s">
        <v>146</v>
      </c>
      <c r="J70" s="67" t="s">
        <v>4</v>
      </c>
      <c r="K70" s="76"/>
      <c r="L70" s="76"/>
      <c r="M70" s="76"/>
      <c r="N70" s="76"/>
      <c r="O70" s="76"/>
      <c r="P70" s="76"/>
      <c r="Q70" s="76"/>
      <c r="R70" s="81" t="s">
        <v>39</v>
      </c>
      <c r="S70" s="76"/>
      <c r="T70" s="76"/>
      <c r="U70" s="76"/>
      <c r="V70" s="76"/>
      <c r="W70" s="77">
        <v>46235</v>
      </c>
      <c r="X70" s="77">
        <v>46264</v>
      </c>
      <c r="Y70" s="76"/>
      <c r="Z70" s="78">
        <v>0.96666666700000003</v>
      </c>
      <c r="AA70" s="79">
        <v>0</v>
      </c>
      <c r="AB70" s="80" t="s">
        <v>146</v>
      </c>
    </row>
    <row r="71" spans="1:28" ht="64.5">
      <c r="A71" s="69" t="s">
        <v>175</v>
      </c>
      <c r="B71" s="70"/>
      <c r="C71" s="70"/>
      <c r="D71" s="69"/>
      <c r="E71" s="71" t="s">
        <v>261</v>
      </c>
      <c r="F71" s="72" t="s">
        <v>266</v>
      </c>
      <c r="G71" s="73" t="s">
        <v>267</v>
      </c>
      <c r="H71" s="73" t="s">
        <v>265</v>
      </c>
      <c r="I71" s="73" t="s">
        <v>146</v>
      </c>
      <c r="J71" s="67" t="s">
        <v>4</v>
      </c>
      <c r="K71" s="76"/>
      <c r="L71" s="76"/>
      <c r="M71" s="76"/>
      <c r="N71" s="81" t="s">
        <v>56</v>
      </c>
      <c r="O71" s="76"/>
      <c r="P71" s="76"/>
      <c r="Q71" s="76"/>
      <c r="R71" s="76"/>
      <c r="S71" s="76"/>
      <c r="T71" s="76"/>
      <c r="U71" s="76"/>
      <c r="V71" s="76"/>
      <c r="W71" s="77">
        <v>46143</v>
      </c>
      <c r="X71" s="77">
        <v>46172</v>
      </c>
      <c r="Y71" s="76"/>
      <c r="Z71" s="78">
        <v>0.96666666700000003</v>
      </c>
      <c r="AA71" s="79">
        <v>0.10340000000000001</v>
      </c>
      <c r="AB71" s="80" t="s">
        <v>146</v>
      </c>
    </row>
    <row r="72" spans="1:28" ht="128.25">
      <c r="A72" s="69" t="s">
        <v>175</v>
      </c>
      <c r="B72" s="70"/>
      <c r="C72" s="70"/>
      <c r="D72" s="69"/>
      <c r="E72" s="71" t="s">
        <v>261</v>
      </c>
      <c r="F72" s="72" t="s">
        <v>268</v>
      </c>
      <c r="G72" s="73" t="s">
        <v>179</v>
      </c>
      <c r="H72" s="73" t="s">
        <v>269</v>
      </c>
      <c r="I72" s="73" t="s">
        <v>146</v>
      </c>
      <c r="J72" s="67" t="s">
        <v>4</v>
      </c>
      <c r="K72" s="76"/>
      <c r="L72" s="76"/>
      <c r="M72" s="76"/>
      <c r="N72" s="76"/>
      <c r="O72" s="76"/>
      <c r="P72" s="76"/>
      <c r="Q72" s="76"/>
      <c r="R72" s="81" t="s">
        <v>39</v>
      </c>
      <c r="S72" s="76"/>
      <c r="T72" s="76"/>
      <c r="U72" s="76"/>
      <c r="V72" s="76"/>
      <c r="W72" s="77">
        <v>46235</v>
      </c>
      <c r="X72" s="77">
        <v>46264</v>
      </c>
      <c r="Y72" s="76"/>
      <c r="Z72" s="78">
        <v>0.96666666700000003</v>
      </c>
      <c r="AA72" s="79">
        <v>0</v>
      </c>
      <c r="AB72" s="80" t="s">
        <v>146</v>
      </c>
    </row>
    <row r="73" spans="1:28" ht="85.5">
      <c r="A73" s="69" t="s">
        <v>175</v>
      </c>
      <c r="B73" s="70"/>
      <c r="C73" s="70"/>
      <c r="D73" s="69"/>
      <c r="E73" s="71" t="s">
        <v>261</v>
      </c>
      <c r="F73" s="72" t="s">
        <v>270</v>
      </c>
      <c r="G73" s="73" t="s">
        <v>179</v>
      </c>
      <c r="H73" s="73" t="s">
        <v>269</v>
      </c>
      <c r="I73" s="73" t="s">
        <v>146</v>
      </c>
      <c r="J73" s="67" t="s">
        <v>4</v>
      </c>
      <c r="K73" s="76"/>
      <c r="L73" s="76"/>
      <c r="M73" s="76"/>
      <c r="N73" s="76"/>
      <c r="O73" s="76"/>
      <c r="P73" s="76"/>
      <c r="Q73" s="76"/>
      <c r="R73" s="76"/>
      <c r="S73" s="81" t="s">
        <v>39</v>
      </c>
      <c r="T73" s="76"/>
      <c r="U73" s="76"/>
      <c r="V73" s="76"/>
      <c r="W73" s="77">
        <v>46266</v>
      </c>
      <c r="X73" s="77">
        <v>46295</v>
      </c>
      <c r="Y73" s="76"/>
      <c r="Z73" s="78">
        <v>0.96666666700000003</v>
      </c>
      <c r="AA73" s="79">
        <v>0</v>
      </c>
      <c r="AB73" s="80" t="s">
        <v>146</v>
      </c>
    </row>
    <row r="74" spans="1:28" ht="117.75">
      <c r="A74" s="69" t="s">
        <v>175</v>
      </c>
      <c r="B74" s="70"/>
      <c r="C74" s="70"/>
      <c r="D74" s="69"/>
      <c r="E74" s="71" t="s">
        <v>261</v>
      </c>
      <c r="F74" s="72" t="s">
        <v>271</v>
      </c>
      <c r="G74" s="73" t="s">
        <v>272</v>
      </c>
      <c r="H74" s="73" t="s">
        <v>269</v>
      </c>
      <c r="I74" s="73" t="s">
        <v>146</v>
      </c>
      <c r="J74" s="67" t="s">
        <v>4</v>
      </c>
      <c r="K74" s="76"/>
      <c r="L74" s="76"/>
      <c r="M74" s="76"/>
      <c r="N74" s="76"/>
      <c r="O74" s="76"/>
      <c r="P74" s="76"/>
      <c r="Q74" s="76"/>
      <c r="R74" s="76"/>
      <c r="S74" s="76"/>
      <c r="T74" s="81" t="s">
        <v>39</v>
      </c>
      <c r="U74" s="76"/>
      <c r="V74" s="76"/>
      <c r="W74" s="77">
        <v>46296</v>
      </c>
      <c r="X74" s="77">
        <v>46326</v>
      </c>
      <c r="Y74" s="76"/>
      <c r="Z74" s="78">
        <v>1</v>
      </c>
      <c r="AA74" s="79">
        <v>0</v>
      </c>
      <c r="AB74" s="80" t="s">
        <v>146</v>
      </c>
    </row>
    <row r="75" spans="1:28" ht="64.5">
      <c r="A75" s="69" t="s">
        <v>175</v>
      </c>
      <c r="B75" s="70"/>
      <c r="C75" s="70"/>
      <c r="D75" s="69" t="s">
        <v>191</v>
      </c>
      <c r="E75" s="71" t="s">
        <v>261</v>
      </c>
      <c r="F75" s="72" t="s">
        <v>273</v>
      </c>
      <c r="G75" s="73" t="s">
        <v>274</v>
      </c>
      <c r="H75" s="73" t="s">
        <v>275</v>
      </c>
      <c r="I75" s="73" t="s">
        <v>146</v>
      </c>
      <c r="J75" s="67" t="s">
        <v>4</v>
      </c>
      <c r="K75" s="76"/>
      <c r="L75" s="76"/>
      <c r="M75" s="76"/>
      <c r="N75" s="76"/>
      <c r="O75" s="76"/>
      <c r="P75" s="81" t="s">
        <v>56</v>
      </c>
      <c r="Q75" s="76"/>
      <c r="R75" s="76"/>
      <c r="S75" s="81" t="s">
        <v>39</v>
      </c>
      <c r="T75" s="76"/>
      <c r="U75" s="76"/>
      <c r="V75" s="76"/>
      <c r="W75" s="77">
        <v>46143</v>
      </c>
      <c r="X75" s="77">
        <v>46295</v>
      </c>
      <c r="Y75" s="76"/>
      <c r="Z75" s="78">
        <v>5.0666666669999998</v>
      </c>
      <c r="AA75" s="79">
        <v>1.9699999999999999E-2</v>
      </c>
      <c r="AB75" s="80" t="s">
        <v>146</v>
      </c>
    </row>
    <row r="76" spans="1:28">
      <c r="A76" s="64" t="s">
        <v>175</v>
      </c>
      <c r="B76" s="65"/>
      <c r="C76" s="65"/>
      <c r="D76" s="64" t="s">
        <v>176</v>
      </c>
      <c r="E76" s="66" t="s">
        <v>181</v>
      </c>
      <c r="F76" s="66"/>
      <c r="G76" s="82" t="s">
        <v>146</v>
      </c>
      <c r="H76" s="82" t="s">
        <v>146</v>
      </c>
      <c r="I76" s="82" t="s">
        <v>146</v>
      </c>
      <c r="J76" s="67" t="s">
        <v>146</v>
      </c>
      <c r="K76" s="68" t="s">
        <v>146</v>
      </c>
      <c r="L76" s="68" t="s">
        <v>146</v>
      </c>
      <c r="M76" s="68" t="s">
        <v>146</v>
      </c>
      <c r="N76" s="68" t="s">
        <v>146</v>
      </c>
      <c r="O76" s="68" t="s">
        <v>146</v>
      </c>
      <c r="P76" s="68" t="s">
        <v>146</v>
      </c>
      <c r="Q76" s="68" t="s">
        <v>146</v>
      </c>
      <c r="R76" s="68" t="s">
        <v>146</v>
      </c>
      <c r="S76" s="68" t="s">
        <v>146</v>
      </c>
      <c r="T76" s="68" t="s">
        <v>146</v>
      </c>
      <c r="U76" s="68" t="s">
        <v>146</v>
      </c>
      <c r="V76" s="68" t="s">
        <v>146</v>
      </c>
      <c r="W76" s="68" t="s">
        <v>146</v>
      </c>
      <c r="X76" s="68" t="s">
        <v>146</v>
      </c>
      <c r="Y76" s="68" t="s">
        <v>146</v>
      </c>
      <c r="Z76" s="68" t="s">
        <v>146</v>
      </c>
      <c r="AA76" s="68" t="s">
        <v>146</v>
      </c>
      <c r="AB76" s="67" t="s">
        <v>146</v>
      </c>
    </row>
    <row r="77" spans="1:28">
      <c r="A77" s="64" t="s">
        <v>175</v>
      </c>
      <c r="B77" s="65"/>
      <c r="C77" s="65"/>
      <c r="D77" s="64" t="s">
        <v>176</v>
      </c>
      <c r="E77" s="66" t="s">
        <v>276</v>
      </c>
      <c r="F77" s="66"/>
      <c r="G77" s="82" t="s">
        <v>146</v>
      </c>
      <c r="H77" s="82" t="s">
        <v>146</v>
      </c>
      <c r="I77" s="82" t="s">
        <v>146</v>
      </c>
      <c r="J77" s="67" t="s">
        <v>146</v>
      </c>
      <c r="K77" s="68" t="s">
        <v>146</v>
      </c>
      <c r="L77" s="68" t="s">
        <v>146</v>
      </c>
      <c r="M77" s="68" t="s">
        <v>146</v>
      </c>
      <c r="N77" s="68" t="s">
        <v>146</v>
      </c>
      <c r="O77" s="68" t="s">
        <v>146</v>
      </c>
      <c r="P77" s="68" t="s">
        <v>146</v>
      </c>
      <c r="Q77" s="68" t="s">
        <v>146</v>
      </c>
      <c r="R77" s="68" t="s">
        <v>146</v>
      </c>
      <c r="S77" s="68" t="s">
        <v>146</v>
      </c>
      <c r="T77" s="68" t="s">
        <v>146</v>
      </c>
      <c r="U77" s="68" t="s">
        <v>146</v>
      </c>
      <c r="V77" s="68" t="s">
        <v>146</v>
      </c>
      <c r="W77" s="68" t="s">
        <v>146</v>
      </c>
      <c r="X77" s="68" t="s">
        <v>146</v>
      </c>
      <c r="Y77" s="68" t="s">
        <v>146</v>
      </c>
      <c r="Z77" s="68" t="s">
        <v>146</v>
      </c>
      <c r="AA77" s="68" t="s">
        <v>146</v>
      </c>
      <c r="AB77" s="67" t="s">
        <v>146</v>
      </c>
    </row>
    <row r="78" spans="1:28" ht="85.5">
      <c r="A78" s="69" t="s">
        <v>175</v>
      </c>
      <c r="B78" s="70"/>
      <c r="C78" s="70"/>
      <c r="D78" s="69" t="s">
        <v>176</v>
      </c>
      <c r="E78" s="71" t="s">
        <v>276</v>
      </c>
      <c r="F78" s="72" t="s">
        <v>277</v>
      </c>
      <c r="G78" s="73" t="s">
        <v>179</v>
      </c>
      <c r="H78" s="73" t="s">
        <v>278</v>
      </c>
      <c r="I78" s="73" t="s">
        <v>146</v>
      </c>
      <c r="J78" s="67" t="s">
        <v>4</v>
      </c>
      <c r="K78" s="76"/>
      <c r="L78" s="76"/>
      <c r="M78" s="76"/>
      <c r="N78" s="76"/>
      <c r="O78" s="81" t="s">
        <v>56</v>
      </c>
      <c r="P78" s="76"/>
      <c r="Q78" s="76"/>
      <c r="R78" s="76"/>
      <c r="S78" s="76"/>
      <c r="T78" s="76"/>
      <c r="U78" s="76"/>
      <c r="V78" s="76"/>
      <c r="W78" s="77">
        <v>46143</v>
      </c>
      <c r="X78" s="77">
        <v>46172</v>
      </c>
      <c r="Y78" s="76"/>
      <c r="Z78" s="78">
        <v>0.96666666700000003</v>
      </c>
      <c r="AA78" s="79">
        <v>0.10340000000000001</v>
      </c>
      <c r="AB78" s="80" t="s">
        <v>146</v>
      </c>
    </row>
    <row r="79" spans="1:28" ht="235.5">
      <c r="A79" s="69" t="s">
        <v>175</v>
      </c>
      <c r="B79" s="70"/>
      <c r="C79" s="70"/>
      <c r="D79" s="69" t="s">
        <v>176</v>
      </c>
      <c r="E79" s="71" t="s">
        <v>276</v>
      </c>
      <c r="F79" s="72" t="s">
        <v>279</v>
      </c>
      <c r="G79" s="73" t="s">
        <v>280</v>
      </c>
      <c r="H79" s="73" t="s">
        <v>281</v>
      </c>
      <c r="I79" s="73" t="s">
        <v>146</v>
      </c>
      <c r="J79" s="67" t="s">
        <v>4</v>
      </c>
      <c r="K79" s="76"/>
      <c r="L79" s="76"/>
      <c r="M79" s="76"/>
      <c r="N79" s="76"/>
      <c r="O79" s="76"/>
      <c r="P79" s="76"/>
      <c r="Q79" s="81" t="s">
        <v>39</v>
      </c>
      <c r="R79" s="76"/>
      <c r="S79" s="76"/>
      <c r="T79" s="76"/>
      <c r="U79" s="76"/>
      <c r="V79" s="76"/>
      <c r="W79" s="77">
        <v>46204</v>
      </c>
      <c r="X79" s="77">
        <v>46234</v>
      </c>
      <c r="Y79" s="76"/>
      <c r="Z79" s="78">
        <v>1</v>
      </c>
      <c r="AA79" s="79">
        <v>0</v>
      </c>
      <c r="AB79" s="80" t="s">
        <v>146</v>
      </c>
    </row>
    <row r="80" spans="1:28" ht="15" customHeight="1">
      <c r="A80" s="69" t="s">
        <v>175</v>
      </c>
      <c r="B80" s="70"/>
      <c r="C80" s="70"/>
      <c r="D80" s="69" t="s">
        <v>176</v>
      </c>
      <c r="E80" s="71" t="s">
        <v>282</v>
      </c>
      <c r="F80" s="72" t="s">
        <v>283</v>
      </c>
      <c r="G80" s="73" t="s">
        <v>280</v>
      </c>
      <c r="H80" s="118" t="s">
        <v>284</v>
      </c>
      <c r="I80" s="118" t="s">
        <v>146</v>
      </c>
      <c r="J80" s="67" t="s">
        <v>4</v>
      </c>
      <c r="K80" s="76"/>
      <c r="L80" s="76"/>
      <c r="M80" s="76"/>
      <c r="N80" s="76"/>
      <c r="O80" s="76"/>
      <c r="P80" s="76"/>
      <c r="Q80" s="76"/>
      <c r="R80" s="76"/>
      <c r="S80" s="81" t="s">
        <v>56</v>
      </c>
      <c r="T80" s="81" t="s">
        <v>56</v>
      </c>
      <c r="U80" s="76"/>
      <c r="V80" s="76"/>
      <c r="W80" s="77">
        <v>46235</v>
      </c>
      <c r="X80" s="77">
        <v>46264</v>
      </c>
      <c r="Y80" s="76"/>
      <c r="Z80" s="78">
        <v>0.96666666700000003</v>
      </c>
      <c r="AA80" s="79">
        <v>0</v>
      </c>
      <c r="AB80" s="80" t="s">
        <v>146</v>
      </c>
    </row>
    <row r="81" spans="1:28" ht="117.75">
      <c r="A81" s="69" t="s">
        <v>175</v>
      </c>
      <c r="B81" s="70"/>
      <c r="C81" s="70"/>
      <c r="D81" s="69"/>
      <c r="E81" s="71"/>
      <c r="F81" s="72" t="s">
        <v>285</v>
      </c>
      <c r="G81" s="73" t="s">
        <v>280</v>
      </c>
      <c r="H81" s="118"/>
      <c r="I81" s="118"/>
      <c r="J81" s="67" t="s">
        <v>4</v>
      </c>
      <c r="K81" s="76"/>
      <c r="L81" s="76"/>
      <c r="M81" s="76"/>
      <c r="N81" s="76"/>
      <c r="O81" s="76"/>
      <c r="P81" s="76"/>
      <c r="Q81" s="76"/>
      <c r="R81" s="76"/>
      <c r="S81" s="81" t="s">
        <v>39</v>
      </c>
      <c r="T81" s="81" t="s">
        <v>56</v>
      </c>
      <c r="U81" s="76"/>
      <c r="V81" s="76"/>
      <c r="W81" s="77">
        <v>46235</v>
      </c>
      <c r="X81" s="77">
        <v>46264</v>
      </c>
      <c r="Y81" s="76"/>
      <c r="Z81" s="78">
        <v>0.96666666700000003</v>
      </c>
      <c r="AA81" s="79">
        <v>0</v>
      </c>
      <c r="AB81" s="80" t="s">
        <v>146</v>
      </c>
    </row>
    <row r="82" spans="1:28">
      <c r="A82" s="64" t="s">
        <v>175</v>
      </c>
      <c r="B82" s="65"/>
      <c r="C82" s="65"/>
      <c r="D82" s="64" t="s">
        <v>176</v>
      </c>
      <c r="E82" s="66" t="s">
        <v>286</v>
      </c>
      <c r="F82" s="66"/>
      <c r="G82" s="82" t="s">
        <v>146</v>
      </c>
      <c r="H82" s="82" t="s">
        <v>146</v>
      </c>
      <c r="I82" s="82" t="s">
        <v>146</v>
      </c>
      <c r="J82" s="67" t="s">
        <v>146</v>
      </c>
      <c r="K82" s="68" t="s">
        <v>146</v>
      </c>
      <c r="L82" s="68" t="s">
        <v>146</v>
      </c>
      <c r="M82" s="68" t="s">
        <v>146</v>
      </c>
      <c r="N82" s="68" t="s">
        <v>146</v>
      </c>
      <c r="O82" s="68" t="s">
        <v>146</v>
      </c>
      <c r="P82" s="68" t="s">
        <v>146</v>
      </c>
      <c r="Q82" s="68" t="s">
        <v>146</v>
      </c>
      <c r="R82" s="68" t="s">
        <v>146</v>
      </c>
      <c r="S82" s="68" t="s">
        <v>146</v>
      </c>
      <c r="T82" s="68" t="s">
        <v>146</v>
      </c>
      <c r="U82" s="68" t="s">
        <v>146</v>
      </c>
      <c r="V82" s="68" t="s">
        <v>146</v>
      </c>
      <c r="W82" s="68" t="s">
        <v>146</v>
      </c>
      <c r="X82" s="68" t="s">
        <v>146</v>
      </c>
      <c r="Y82" s="68" t="s">
        <v>146</v>
      </c>
      <c r="Z82" s="68" t="s">
        <v>146</v>
      </c>
      <c r="AA82" s="68" t="s">
        <v>146</v>
      </c>
      <c r="AB82" s="67" t="s">
        <v>146</v>
      </c>
    </row>
    <row r="83" spans="1:28" ht="171">
      <c r="A83" s="69" t="s">
        <v>175</v>
      </c>
      <c r="B83" s="70"/>
      <c r="C83" s="70"/>
      <c r="D83" s="69" t="s">
        <v>176</v>
      </c>
      <c r="E83" s="71" t="s">
        <v>286</v>
      </c>
      <c r="F83" s="72" t="s">
        <v>287</v>
      </c>
      <c r="G83" s="73" t="s">
        <v>280</v>
      </c>
      <c r="H83" s="73" t="s">
        <v>288</v>
      </c>
      <c r="I83" s="73" t="s">
        <v>146</v>
      </c>
      <c r="J83" s="67" t="s">
        <v>4</v>
      </c>
      <c r="K83" s="76"/>
      <c r="L83" s="76"/>
      <c r="M83" s="76"/>
      <c r="N83" s="76"/>
      <c r="O83" s="76"/>
      <c r="P83" s="76"/>
      <c r="Q83" s="76"/>
      <c r="R83" s="76"/>
      <c r="S83" s="76"/>
      <c r="T83" s="81" t="s">
        <v>56</v>
      </c>
      <c r="U83" s="76"/>
      <c r="V83" s="76"/>
      <c r="W83" s="77">
        <v>46296</v>
      </c>
      <c r="X83" s="77">
        <v>46326</v>
      </c>
      <c r="Y83" s="76"/>
      <c r="Z83" s="78">
        <v>1</v>
      </c>
      <c r="AA83" s="79">
        <v>0</v>
      </c>
      <c r="AB83" s="80" t="s">
        <v>146</v>
      </c>
    </row>
    <row r="84" spans="1:28">
      <c r="A84" s="59" t="s">
        <v>175</v>
      </c>
      <c r="B84" s="60"/>
      <c r="C84" s="60"/>
      <c r="D84" s="61" t="s">
        <v>210</v>
      </c>
      <c r="E84" s="61"/>
      <c r="F84" s="61"/>
      <c r="G84" s="83" t="s">
        <v>146</v>
      </c>
      <c r="H84" s="83" t="s">
        <v>146</v>
      </c>
      <c r="I84" s="83" t="s">
        <v>146</v>
      </c>
      <c r="J84" s="62" t="s">
        <v>146</v>
      </c>
      <c r="K84" s="63" t="s">
        <v>146</v>
      </c>
      <c r="L84" s="63" t="s">
        <v>146</v>
      </c>
      <c r="M84" s="63" t="s">
        <v>146</v>
      </c>
      <c r="N84" s="63" t="s">
        <v>146</v>
      </c>
      <c r="O84" s="63" t="s">
        <v>146</v>
      </c>
      <c r="P84" s="63" t="s">
        <v>146</v>
      </c>
      <c r="Q84" s="63" t="s">
        <v>146</v>
      </c>
      <c r="R84" s="63" t="s">
        <v>146</v>
      </c>
      <c r="S84" s="63" t="s">
        <v>146</v>
      </c>
      <c r="T84" s="63" t="s">
        <v>146</v>
      </c>
      <c r="U84" s="63" t="s">
        <v>146</v>
      </c>
      <c r="V84" s="63" t="s">
        <v>146</v>
      </c>
      <c r="W84" s="63" t="s">
        <v>146</v>
      </c>
      <c r="X84" s="63" t="s">
        <v>146</v>
      </c>
      <c r="Y84" s="63" t="s">
        <v>146</v>
      </c>
      <c r="Z84" s="63" t="s">
        <v>146</v>
      </c>
      <c r="AA84" s="63" t="s">
        <v>146</v>
      </c>
      <c r="AB84" s="62" t="s">
        <v>146</v>
      </c>
    </row>
    <row r="85" spans="1:28">
      <c r="A85" s="64" t="s">
        <v>175</v>
      </c>
      <c r="B85" s="65"/>
      <c r="C85" s="65"/>
      <c r="D85" s="64" t="s">
        <v>210</v>
      </c>
      <c r="E85" s="66" t="s">
        <v>211</v>
      </c>
      <c r="F85" s="66"/>
      <c r="G85" s="82" t="s">
        <v>146</v>
      </c>
      <c r="H85" s="82" t="s">
        <v>146</v>
      </c>
      <c r="I85" s="82" t="s">
        <v>146</v>
      </c>
      <c r="J85" s="67" t="s">
        <v>146</v>
      </c>
      <c r="K85" s="68" t="s">
        <v>146</v>
      </c>
      <c r="L85" s="68" t="s">
        <v>146</v>
      </c>
      <c r="M85" s="68" t="s">
        <v>146</v>
      </c>
      <c r="N85" s="68" t="s">
        <v>146</v>
      </c>
      <c r="O85" s="68" t="s">
        <v>146</v>
      </c>
      <c r="P85" s="68" t="s">
        <v>146</v>
      </c>
      <c r="Q85" s="68" t="s">
        <v>146</v>
      </c>
      <c r="R85" s="68" t="s">
        <v>146</v>
      </c>
      <c r="S85" s="68" t="s">
        <v>146</v>
      </c>
      <c r="T85" s="68" t="s">
        <v>146</v>
      </c>
      <c r="U85" s="68" t="s">
        <v>146</v>
      </c>
      <c r="V85" s="68" t="s">
        <v>146</v>
      </c>
      <c r="W85" s="68" t="s">
        <v>146</v>
      </c>
      <c r="X85" s="68" t="s">
        <v>146</v>
      </c>
      <c r="Y85" s="68" t="s">
        <v>146</v>
      </c>
      <c r="Z85" s="68" t="s">
        <v>146</v>
      </c>
      <c r="AA85" s="68" t="s">
        <v>146</v>
      </c>
      <c r="AB85" s="67" t="s">
        <v>146</v>
      </c>
    </row>
    <row r="86" spans="1:28" ht="15" customHeight="1">
      <c r="A86" s="69" t="s">
        <v>175</v>
      </c>
      <c r="B86" s="70"/>
      <c r="C86" s="70"/>
      <c r="D86" s="69" t="s">
        <v>210</v>
      </c>
      <c r="E86" s="71" t="s">
        <v>211</v>
      </c>
      <c r="F86" s="72" t="s">
        <v>289</v>
      </c>
      <c r="G86" s="73" t="s">
        <v>179</v>
      </c>
      <c r="H86" s="118" t="s">
        <v>290</v>
      </c>
      <c r="I86" s="118" t="s">
        <v>146</v>
      </c>
      <c r="J86" s="67" t="s">
        <v>4</v>
      </c>
      <c r="K86" s="76"/>
      <c r="L86" s="76"/>
      <c r="M86" s="76"/>
      <c r="N86" s="76"/>
      <c r="O86" s="81" t="s">
        <v>56</v>
      </c>
      <c r="P86" s="81" t="s">
        <v>56</v>
      </c>
      <c r="Q86" s="76"/>
      <c r="R86" s="76"/>
      <c r="S86" s="76"/>
      <c r="T86" s="76"/>
      <c r="U86" s="76"/>
      <c r="V86" s="76"/>
      <c r="W86" s="77">
        <v>46143</v>
      </c>
      <c r="X86" s="77">
        <v>46203</v>
      </c>
      <c r="Y86" s="76"/>
      <c r="Z86" s="78">
        <v>2</v>
      </c>
      <c r="AA86" s="79">
        <v>0.05</v>
      </c>
      <c r="AB86" s="80" t="s">
        <v>146</v>
      </c>
    </row>
    <row r="87" spans="1:28" ht="107.25">
      <c r="A87" s="69" t="s">
        <v>175</v>
      </c>
      <c r="B87" s="70"/>
      <c r="C87" s="70"/>
      <c r="D87" s="69" t="s">
        <v>210</v>
      </c>
      <c r="E87" s="71" t="s">
        <v>211</v>
      </c>
      <c r="F87" s="72" t="s">
        <v>291</v>
      </c>
      <c r="G87" s="73" t="s">
        <v>179</v>
      </c>
      <c r="H87" s="118"/>
      <c r="I87" s="118"/>
      <c r="J87" s="67" t="s">
        <v>4</v>
      </c>
      <c r="K87" s="76"/>
      <c r="L87" s="76"/>
      <c r="M87" s="76"/>
      <c r="N87" s="76"/>
      <c r="O87" s="81" t="s">
        <v>56</v>
      </c>
      <c r="P87" s="81" t="s">
        <v>56</v>
      </c>
      <c r="Q87" s="76"/>
      <c r="R87" s="76"/>
      <c r="S87" s="76"/>
      <c r="T87" s="76"/>
      <c r="U87" s="76"/>
      <c r="V87" s="76"/>
      <c r="W87" s="77">
        <v>46143</v>
      </c>
      <c r="X87" s="77">
        <v>46203</v>
      </c>
      <c r="Y87" s="76"/>
      <c r="Z87" s="78">
        <v>2</v>
      </c>
      <c r="AA87" s="79">
        <v>0.05</v>
      </c>
      <c r="AB87" s="80" t="s">
        <v>146</v>
      </c>
    </row>
    <row r="88" spans="1:28" ht="117.75">
      <c r="A88" s="69" t="s">
        <v>175</v>
      </c>
      <c r="B88" s="70"/>
      <c r="C88" s="70"/>
      <c r="D88" s="69"/>
      <c r="E88" s="71"/>
      <c r="F88" s="72" t="s">
        <v>292</v>
      </c>
      <c r="G88" s="73" t="s">
        <v>179</v>
      </c>
      <c r="H88" s="118"/>
      <c r="I88" s="118"/>
      <c r="J88" s="67" t="s">
        <v>4</v>
      </c>
      <c r="K88" s="76"/>
      <c r="L88" s="76"/>
      <c r="M88" s="76"/>
      <c r="N88" s="76"/>
      <c r="O88" s="81" t="s">
        <v>56</v>
      </c>
      <c r="P88" s="81" t="s">
        <v>56</v>
      </c>
      <c r="Q88" s="76"/>
      <c r="R88" s="76"/>
      <c r="S88" s="76"/>
      <c r="T88" s="76"/>
      <c r="U88" s="76"/>
      <c r="V88" s="76"/>
      <c r="W88" s="77">
        <v>46143</v>
      </c>
      <c r="X88" s="77">
        <v>46203</v>
      </c>
      <c r="Y88" s="76"/>
      <c r="Z88" s="78">
        <v>2</v>
      </c>
      <c r="AA88" s="79">
        <v>0.05</v>
      </c>
      <c r="AB88" s="80" t="s">
        <v>146</v>
      </c>
    </row>
    <row r="89" spans="1:28" ht="15" customHeight="1">
      <c r="A89" s="69" t="s">
        <v>175</v>
      </c>
      <c r="B89" s="70"/>
      <c r="C89" s="70"/>
      <c r="D89" s="69"/>
      <c r="E89" s="71"/>
      <c r="F89" s="72" t="s">
        <v>293</v>
      </c>
      <c r="G89" s="73" t="s">
        <v>179</v>
      </c>
      <c r="H89" s="118" t="s">
        <v>294</v>
      </c>
      <c r="I89" s="118" t="s">
        <v>146</v>
      </c>
      <c r="J89" s="67" t="s">
        <v>4</v>
      </c>
      <c r="K89" s="76"/>
      <c r="L89" s="76"/>
      <c r="M89" s="76"/>
      <c r="N89" s="76"/>
      <c r="O89" s="76"/>
      <c r="P89" s="76"/>
      <c r="Q89" s="81" t="s">
        <v>56</v>
      </c>
      <c r="R89" s="81" t="s">
        <v>56</v>
      </c>
      <c r="S89" s="76"/>
      <c r="T89" s="76"/>
      <c r="U89" s="76"/>
      <c r="V89" s="76"/>
      <c r="W89" s="77">
        <v>46204</v>
      </c>
      <c r="X89" s="77">
        <v>46264</v>
      </c>
      <c r="Y89" s="76"/>
      <c r="Z89" s="78">
        <v>2</v>
      </c>
      <c r="AA89" s="79">
        <v>0</v>
      </c>
      <c r="AB89" s="80" t="s">
        <v>146</v>
      </c>
    </row>
    <row r="90" spans="1:28" ht="139.5">
      <c r="A90" s="69" t="s">
        <v>175</v>
      </c>
      <c r="B90" s="70"/>
      <c r="C90" s="70"/>
      <c r="D90" s="69" t="s">
        <v>210</v>
      </c>
      <c r="E90" s="71" t="s">
        <v>211</v>
      </c>
      <c r="F90" s="72" t="s">
        <v>295</v>
      </c>
      <c r="G90" s="73" t="s">
        <v>179</v>
      </c>
      <c r="H90" s="118"/>
      <c r="I90" s="118"/>
      <c r="J90" s="67" t="s">
        <v>4</v>
      </c>
      <c r="K90" s="76"/>
      <c r="L90" s="76"/>
      <c r="M90" s="76"/>
      <c r="N90" s="76"/>
      <c r="O90" s="76"/>
      <c r="P90" s="76"/>
      <c r="Q90" s="81" t="s">
        <v>56</v>
      </c>
      <c r="R90" s="81" t="s">
        <v>56</v>
      </c>
      <c r="S90" s="76"/>
      <c r="T90" s="76"/>
      <c r="U90" s="76"/>
      <c r="V90" s="76"/>
      <c r="W90" s="77">
        <v>46204</v>
      </c>
      <c r="X90" s="77">
        <v>46264</v>
      </c>
      <c r="Y90" s="76"/>
      <c r="Z90" s="78">
        <v>2</v>
      </c>
      <c r="AA90" s="79">
        <v>0</v>
      </c>
      <c r="AB90" s="80" t="s">
        <v>146</v>
      </c>
    </row>
    <row r="91" spans="1:28">
      <c r="A91" s="64" t="s">
        <v>175</v>
      </c>
      <c r="B91" s="65"/>
      <c r="C91" s="65"/>
      <c r="D91" s="64" t="s">
        <v>210</v>
      </c>
      <c r="E91" s="66" t="s">
        <v>296</v>
      </c>
      <c r="F91" s="66"/>
      <c r="G91" s="82" t="s">
        <v>146</v>
      </c>
      <c r="H91" s="82" t="s">
        <v>146</v>
      </c>
      <c r="I91" s="82" t="s">
        <v>146</v>
      </c>
      <c r="J91" s="67" t="s">
        <v>146</v>
      </c>
      <c r="K91" s="68" t="s">
        <v>146</v>
      </c>
      <c r="L91" s="68" t="s">
        <v>146</v>
      </c>
      <c r="M91" s="68" t="s">
        <v>146</v>
      </c>
      <c r="N91" s="68" t="s">
        <v>146</v>
      </c>
      <c r="O91" s="68" t="s">
        <v>146</v>
      </c>
      <c r="P91" s="68" t="s">
        <v>146</v>
      </c>
      <c r="Q91" s="68" t="s">
        <v>146</v>
      </c>
      <c r="R91" s="68" t="s">
        <v>146</v>
      </c>
      <c r="S91" s="68" t="s">
        <v>146</v>
      </c>
      <c r="T91" s="68" t="s">
        <v>146</v>
      </c>
      <c r="U91" s="68" t="s">
        <v>146</v>
      </c>
      <c r="V91" s="68" t="s">
        <v>146</v>
      </c>
      <c r="W91" s="68" t="s">
        <v>146</v>
      </c>
      <c r="X91" s="68" t="s">
        <v>146</v>
      </c>
      <c r="Y91" s="68" t="s">
        <v>146</v>
      </c>
      <c r="Z91" s="68" t="s">
        <v>146</v>
      </c>
      <c r="AA91" s="68" t="s">
        <v>146</v>
      </c>
      <c r="AB91" s="67" t="s">
        <v>146</v>
      </c>
    </row>
    <row r="92" spans="1:28" ht="15" customHeight="1">
      <c r="A92" s="69" t="s">
        <v>175</v>
      </c>
      <c r="B92" s="70"/>
      <c r="C92" s="70"/>
      <c r="D92" s="69" t="s">
        <v>210</v>
      </c>
      <c r="E92" s="71" t="s">
        <v>296</v>
      </c>
      <c r="F92" s="72" t="s">
        <v>297</v>
      </c>
      <c r="G92" s="73" t="s">
        <v>179</v>
      </c>
      <c r="H92" s="118" t="s">
        <v>298</v>
      </c>
      <c r="I92" s="118" t="s">
        <v>146</v>
      </c>
      <c r="J92" s="67" t="s">
        <v>4</v>
      </c>
      <c r="K92" s="76"/>
      <c r="L92" s="76"/>
      <c r="M92" s="76"/>
      <c r="N92" s="76"/>
      <c r="O92" s="76"/>
      <c r="P92" s="76"/>
      <c r="Q92" s="76"/>
      <c r="R92" s="76"/>
      <c r="S92" s="76"/>
      <c r="T92" s="76"/>
      <c r="U92" s="76"/>
      <c r="V92" s="81" t="s">
        <v>56</v>
      </c>
      <c r="W92" s="77">
        <v>46357</v>
      </c>
      <c r="X92" s="77">
        <v>46387</v>
      </c>
      <c r="Y92" s="76"/>
      <c r="Z92" s="78">
        <v>1</v>
      </c>
      <c r="AA92" s="79">
        <v>0</v>
      </c>
      <c r="AB92" s="80" t="s">
        <v>146</v>
      </c>
    </row>
    <row r="93" spans="1:28" ht="117.75">
      <c r="A93" s="69" t="s">
        <v>175</v>
      </c>
      <c r="B93" s="70"/>
      <c r="C93" s="70"/>
      <c r="D93" s="69" t="s">
        <v>229</v>
      </c>
      <c r="E93" s="71" t="s">
        <v>299</v>
      </c>
      <c r="F93" s="72" t="s">
        <v>300</v>
      </c>
      <c r="G93" s="73" t="s">
        <v>179</v>
      </c>
      <c r="H93" s="118"/>
      <c r="I93" s="118"/>
      <c r="J93" s="67" t="s">
        <v>4</v>
      </c>
      <c r="K93" s="76"/>
      <c r="L93" s="76"/>
      <c r="M93" s="76"/>
      <c r="N93" s="76"/>
      <c r="O93" s="76"/>
      <c r="P93" s="76"/>
      <c r="Q93" s="76"/>
      <c r="R93" s="76"/>
      <c r="S93" s="76"/>
      <c r="T93" s="76"/>
      <c r="U93" s="76"/>
      <c r="V93" s="81" t="s">
        <v>56</v>
      </c>
      <c r="W93" s="77">
        <v>46357</v>
      </c>
      <c r="X93" s="77">
        <v>46387</v>
      </c>
      <c r="Y93" s="76"/>
      <c r="Z93" s="78">
        <v>1</v>
      </c>
      <c r="AA93" s="79">
        <v>0</v>
      </c>
      <c r="AB93" s="80" t="s">
        <v>146</v>
      </c>
    </row>
    <row r="94" spans="1:28" ht="246">
      <c r="A94" s="69" t="s">
        <v>175</v>
      </c>
      <c r="B94" s="70"/>
      <c r="C94" s="70"/>
      <c r="D94" s="69" t="s">
        <v>210</v>
      </c>
      <c r="E94" s="71" t="s">
        <v>296</v>
      </c>
      <c r="F94" s="72" t="s">
        <v>301</v>
      </c>
      <c r="G94" s="73" t="s">
        <v>272</v>
      </c>
      <c r="H94" s="73" t="s">
        <v>302</v>
      </c>
      <c r="I94" s="73" t="s">
        <v>146</v>
      </c>
      <c r="J94" s="67" t="s">
        <v>4</v>
      </c>
      <c r="K94" s="76"/>
      <c r="L94" s="76"/>
      <c r="M94" s="76"/>
      <c r="N94" s="76"/>
      <c r="O94" s="76"/>
      <c r="P94" s="76"/>
      <c r="Q94" s="76"/>
      <c r="R94" s="76"/>
      <c r="S94" s="76"/>
      <c r="T94" s="76"/>
      <c r="U94" s="76"/>
      <c r="V94" s="81" t="s">
        <v>56</v>
      </c>
      <c r="W94" s="77">
        <v>46357</v>
      </c>
      <c r="X94" s="77">
        <v>46387</v>
      </c>
      <c r="Y94" s="76"/>
      <c r="Z94" s="78">
        <v>1</v>
      </c>
      <c r="AA94" s="79">
        <v>0</v>
      </c>
      <c r="AB94" s="80" t="s">
        <v>146</v>
      </c>
    </row>
    <row r="95" spans="1:28" ht="289.5">
      <c r="A95" s="69" t="s">
        <v>175</v>
      </c>
      <c r="B95" s="70"/>
      <c r="C95" s="70"/>
      <c r="D95" s="69" t="s">
        <v>210</v>
      </c>
      <c r="E95" s="71" t="s">
        <v>296</v>
      </c>
      <c r="F95" s="72" t="s">
        <v>303</v>
      </c>
      <c r="G95" s="73" t="s">
        <v>179</v>
      </c>
      <c r="H95" s="73" t="s">
        <v>304</v>
      </c>
      <c r="I95" s="73" t="s">
        <v>146</v>
      </c>
      <c r="J95" s="67" t="s">
        <v>4</v>
      </c>
      <c r="K95" s="76"/>
      <c r="L95" s="76"/>
      <c r="M95" s="76"/>
      <c r="N95" s="76"/>
      <c r="O95" s="76"/>
      <c r="P95" s="76"/>
      <c r="Q95" s="76"/>
      <c r="R95" s="76"/>
      <c r="S95" s="76"/>
      <c r="T95" s="76"/>
      <c r="U95" s="76"/>
      <c r="V95" s="81" t="s">
        <v>56</v>
      </c>
      <c r="W95" s="77">
        <v>46357</v>
      </c>
      <c r="X95" s="77">
        <v>46387</v>
      </c>
      <c r="Y95" s="76"/>
      <c r="Z95" s="78">
        <v>1</v>
      </c>
      <c r="AA95" s="79">
        <v>0</v>
      </c>
      <c r="AB95" s="80" t="s">
        <v>146</v>
      </c>
    </row>
    <row r="96" spans="1:28" ht="139.5">
      <c r="A96" s="69" t="s">
        <v>175</v>
      </c>
      <c r="B96" s="70"/>
      <c r="C96" s="70"/>
      <c r="D96" s="69" t="s">
        <v>210</v>
      </c>
      <c r="E96" s="71" t="s">
        <v>296</v>
      </c>
      <c r="F96" s="72" t="s">
        <v>305</v>
      </c>
      <c r="G96" s="73" t="s">
        <v>179</v>
      </c>
      <c r="H96" s="73" t="s">
        <v>306</v>
      </c>
      <c r="I96" s="73" t="s">
        <v>146</v>
      </c>
      <c r="J96" s="67" t="s">
        <v>4</v>
      </c>
      <c r="K96" s="76"/>
      <c r="L96" s="76"/>
      <c r="M96" s="76"/>
      <c r="N96" s="76"/>
      <c r="O96" s="76"/>
      <c r="P96" s="76"/>
      <c r="Q96" s="76"/>
      <c r="R96" s="76"/>
      <c r="S96" s="76"/>
      <c r="T96" s="76"/>
      <c r="U96" s="76"/>
      <c r="V96" s="81" t="s">
        <v>56</v>
      </c>
      <c r="W96" s="77">
        <v>46357</v>
      </c>
      <c r="X96" s="77">
        <v>46387</v>
      </c>
      <c r="Y96" s="76"/>
      <c r="Z96" s="78">
        <v>1</v>
      </c>
      <c r="AA96" s="79">
        <v>0</v>
      </c>
      <c r="AB96" s="80" t="s">
        <v>146</v>
      </c>
    </row>
    <row r="97" spans="1:28" ht="139.5">
      <c r="A97" s="69" t="s">
        <v>175</v>
      </c>
      <c r="B97" s="70"/>
      <c r="C97" s="70"/>
      <c r="D97" s="69" t="s">
        <v>210</v>
      </c>
      <c r="E97" s="71" t="s">
        <v>296</v>
      </c>
      <c r="F97" s="72" t="s">
        <v>307</v>
      </c>
      <c r="G97" s="73" t="s">
        <v>272</v>
      </c>
      <c r="H97" s="73" t="s">
        <v>308</v>
      </c>
      <c r="I97" s="73" t="s">
        <v>146</v>
      </c>
      <c r="J97" s="67" t="s">
        <v>4</v>
      </c>
      <c r="K97" s="76"/>
      <c r="L97" s="76"/>
      <c r="M97" s="76"/>
      <c r="N97" s="76"/>
      <c r="O97" s="76"/>
      <c r="P97" s="76"/>
      <c r="Q97" s="76"/>
      <c r="R97" s="76"/>
      <c r="S97" s="76"/>
      <c r="T97" s="76"/>
      <c r="U97" s="76"/>
      <c r="V97" s="81" t="s">
        <v>56</v>
      </c>
      <c r="W97" s="77">
        <v>46357</v>
      </c>
      <c r="X97" s="77">
        <v>46387</v>
      </c>
      <c r="Y97" s="76"/>
      <c r="Z97" s="78">
        <v>1</v>
      </c>
      <c r="AA97" s="79">
        <v>0</v>
      </c>
      <c r="AB97" s="80" t="s">
        <v>146</v>
      </c>
    </row>
    <row r="98" spans="1:28">
      <c r="A98" s="64" t="s">
        <v>175</v>
      </c>
      <c r="B98" s="65"/>
      <c r="C98" s="65"/>
      <c r="D98" s="64" t="s">
        <v>210</v>
      </c>
      <c r="E98" s="66" t="s">
        <v>309</v>
      </c>
      <c r="F98" s="66"/>
      <c r="G98" s="82" t="s">
        <v>146</v>
      </c>
      <c r="H98" s="82" t="s">
        <v>146</v>
      </c>
      <c r="I98" s="82" t="s">
        <v>146</v>
      </c>
      <c r="J98" s="67" t="s">
        <v>146</v>
      </c>
      <c r="K98" s="68" t="s">
        <v>146</v>
      </c>
      <c r="L98" s="68" t="s">
        <v>146</v>
      </c>
      <c r="M98" s="68" t="s">
        <v>146</v>
      </c>
      <c r="N98" s="68" t="s">
        <v>146</v>
      </c>
      <c r="O98" s="68" t="s">
        <v>146</v>
      </c>
      <c r="P98" s="68" t="s">
        <v>146</v>
      </c>
      <c r="Q98" s="68" t="s">
        <v>146</v>
      </c>
      <c r="R98" s="68" t="s">
        <v>146</v>
      </c>
      <c r="S98" s="68" t="s">
        <v>146</v>
      </c>
      <c r="T98" s="68" t="s">
        <v>146</v>
      </c>
      <c r="U98" s="68" t="s">
        <v>146</v>
      </c>
      <c r="V98" s="68" t="s">
        <v>146</v>
      </c>
      <c r="W98" s="68" t="s">
        <v>146</v>
      </c>
      <c r="X98" s="68" t="s">
        <v>146</v>
      </c>
      <c r="Y98" s="68" t="s">
        <v>146</v>
      </c>
      <c r="Z98" s="68" t="s">
        <v>146</v>
      </c>
      <c r="AA98" s="68" t="s">
        <v>146</v>
      </c>
      <c r="AB98" s="67" t="s">
        <v>146</v>
      </c>
    </row>
    <row r="99" spans="1:28" ht="160.5">
      <c r="A99" s="69" t="s">
        <v>175</v>
      </c>
      <c r="B99" s="70"/>
      <c r="C99" s="70"/>
      <c r="D99" s="69" t="s">
        <v>210</v>
      </c>
      <c r="E99" s="71" t="s">
        <v>309</v>
      </c>
      <c r="F99" s="72" t="s">
        <v>310</v>
      </c>
      <c r="G99" s="73" t="s">
        <v>179</v>
      </c>
      <c r="H99" s="73" t="s">
        <v>311</v>
      </c>
      <c r="I99" s="73" t="s">
        <v>146</v>
      </c>
      <c r="J99" s="67" t="s">
        <v>4</v>
      </c>
      <c r="K99" s="76"/>
      <c r="L99" s="76"/>
      <c r="M99" s="76"/>
      <c r="N99" s="76"/>
      <c r="O99" s="76"/>
      <c r="P99" s="76"/>
      <c r="Q99" s="76"/>
      <c r="R99" s="76"/>
      <c r="S99" s="81" t="s">
        <v>56</v>
      </c>
      <c r="T99" s="76"/>
      <c r="U99" s="76"/>
      <c r="V99" s="76"/>
      <c r="W99" s="77">
        <v>46266</v>
      </c>
      <c r="X99" s="77">
        <v>46295</v>
      </c>
      <c r="Y99" s="76"/>
      <c r="Z99" s="78">
        <v>0.96666666700000003</v>
      </c>
      <c r="AA99" s="79">
        <v>0</v>
      </c>
      <c r="AB99" s="80" t="s">
        <v>146</v>
      </c>
    </row>
    <row r="100" spans="1:28">
      <c r="A100" s="64" t="s">
        <v>175</v>
      </c>
      <c r="B100" s="65"/>
      <c r="C100" s="65"/>
      <c r="D100" s="64" t="s">
        <v>210</v>
      </c>
      <c r="E100" s="66" t="s">
        <v>312</v>
      </c>
      <c r="F100" s="66"/>
      <c r="G100" s="82" t="s">
        <v>146</v>
      </c>
      <c r="H100" s="82" t="s">
        <v>146</v>
      </c>
      <c r="I100" s="82" t="s">
        <v>146</v>
      </c>
      <c r="J100" s="67" t="s">
        <v>146</v>
      </c>
      <c r="K100" s="68" t="s">
        <v>146</v>
      </c>
      <c r="L100" s="68" t="s">
        <v>146</v>
      </c>
      <c r="M100" s="68" t="s">
        <v>146</v>
      </c>
      <c r="N100" s="68" t="s">
        <v>146</v>
      </c>
      <c r="O100" s="68" t="s">
        <v>146</v>
      </c>
      <c r="P100" s="68" t="s">
        <v>146</v>
      </c>
      <c r="Q100" s="68" t="s">
        <v>146</v>
      </c>
      <c r="R100" s="68" t="s">
        <v>146</v>
      </c>
      <c r="S100" s="68" t="s">
        <v>146</v>
      </c>
      <c r="T100" s="68" t="s">
        <v>146</v>
      </c>
      <c r="U100" s="68" t="s">
        <v>146</v>
      </c>
      <c r="V100" s="68" t="s">
        <v>146</v>
      </c>
      <c r="W100" s="68" t="s">
        <v>146</v>
      </c>
      <c r="X100" s="68" t="s">
        <v>146</v>
      </c>
      <c r="Y100" s="68" t="s">
        <v>146</v>
      </c>
      <c r="Z100" s="68" t="s">
        <v>146</v>
      </c>
      <c r="AA100" s="68" t="s">
        <v>146</v>
      </c>
      <c r="AB100" s="67" t="s">
        <v>146</v>
      </c>
    </row>
    <row r="101" spans="1:28" ht="107.25">
      <c r="A101" s="69" t="s">
        <v>175</v>
      </c>
      <c r="B101" s="70"/>
      <c r="C101" s="70"/>
      <c r="D101" s="69" t="s">
        <v>210</v>
      </c>
      <c r="E101" s="71" t="s">
        <v>312</v>
      </c>
      <c r="F101" s="72" t="s">
        <v>313</v>
      </c>
      <c r="G101" s="73" t="s">
        <v>179</v>
      </c>
      <c r="H101" s="73" t="s">
        <v>314</v>
      </c>
      <c r="I101" s="73" t="s">
        <v>146</v>
      </c>
      <c r="J101" s="67" t="s">
        <v>4</v>
      </c>
      <c r="K101" s="76"/>
      <c r="L101" s="76"/>
      <c r="M101" s="76"/>
      <c r="N101" s="76"/>
      <c r="O101" s="81" t="s">
        <v>39</v>
      </c>
      <c r="P101" s="76"/>
      <c r="Q101" s="76"/>
      <c r="R101" s="76"/>
      <c r="S101" s="76"/>
      <c r="T101" s="76"/>
      <c r="U101" s="76"/>
      <c r="V101" s="76"/>
      <c r="W101" s="77">
        <v>46143</v>
      </c>
      <c r="X101" s="77">
        <v>46173</v>
      </c>
      <c r="Y101" s="76"/>
      <c r="Z101" s="78">
        <v>1</v>
      </c>
      <c r="AA101" s="79">
        <v>0.1</v>
      </c>
      <c r="AB101" s="80" t="s">
        <v>146</v>
      </c>
    </row>
    <row r="102" spans="1:28">
      <c r="A102" s="64" t="s">
        <v>175</v>
      </c>
      <c r="B102" s="65"/>
      <c r="C102" s="65"/>
      <c r="D102" s="64" t="s">
        <v>210</v>
      </c>
      <c r="E102" s="66" t="s">
        <v>315</v>
      </c>
      <c r="F102" s="66"/>
      <c r="G102" s="82" t="s">
        <v>146</v>
      </c>
      <c r="H102" s="82" t="s">
        <v>146</v>
      </c>
      <c r="I102" s="82" t="s">
        <v>146</v>
      </c>
      <c r="J102" s="67" t="s">
        <v>146</v>
      </c>
      <c r="K102" s="68" t="s">
        <v>146</v>
      </c>
      <c r="L102" s="68" t="s">
        <v>146</v>
      </c>
      <c r="M102" s="68" t="s">
        <v>146</v>
      </c>
      <c r="N102" s="68" t="s">
        <v>146</v>
      </c>
      <c r="O102" s="68" t="s">
        <v>146</v>
      </c>
      <c r="P102" s="68" t="s">
        <v>146</v>
      </c>
      <c r="Q102" s="68" t="s">
        <v>146</v>
      </c>
      <c r="R102" s="68" t="s">
        <v>146</v>
      </c>
      <c r="S102" s="68" t="s">
        <v>146</v>
      </c>
      <c r="T102" s="68" t="s">
        <v>146</v>
      </c>
      <c r="U102" s="68" t="s">
        <v>146</v>
      </c>
      <c r="V102" s="68" t="s">
        <v>146</v>
      </c>
      <c r="W102" s="68" t="s">
        <v>146</v>
      </c>
      <c r="X102" s="68" t="s">
        <v>146</v>
      </c>
      <c r="Y102" s="68" t="s">
        <v>146</v>
      </c>
      <c r="Z102" s="68" t="s">
        <v>146</v>
      </c>
      <c r="AA102" s="68" t="s">
        <v>146</v>
      </c>
      <c r="AB102" s="67" t="s">
        <v>146</v>
      </c>
    </row>
    <row r="103" spans="1:28" ht="15" customHeight="1">
      <c r="A103" s="69" t="s">
        <v>175</v>
      </c>
      <c r="B103" s="70"/>
      <c r="C103" s="70"/>
      <c r="D103" s="69"/>
      <c r="E103" s="71" t="s">
        <v>315</v>
      </c>
      <c r="F103" s="72" t="s">
        <v>316</v>
      </c>
      <c r="G103" s="73" t="s">
        <v>272</v>
      </c>
      <c r="H103" s="118" t="s">
        <v>317</v>
      </c>
      <c r="I103" s="118" t="s">
        <v>146</v>
      </c>
      <c r="J103" s="67" t="s">
        <v>4</v>
      </c>
      <c r="K103" s="76"/>
      <c r="L103" s="76"/>
      <c r="M103" s="76"/>
      <c r="N103" s="76"/>
      <c r="O103" s="76"/>
      <c r="P103" s="130" t="s">
        <v>56</v>
      </c>
      <c r="Q103" s="76"/>
      <c r="R103" s="76"/>
      <c r="S103" s="76"/>
      <c r="T103" s="76"/>
      <c r="U103" s="76"/>
      <c r="V103" s="76"/>
      <c r="W103" s="131">
        <v>46174</v>
      </c>
      <c r="X103" s="131">
        <v>46203</v>
      </c>
      <c r="Y103" s="76"/>
      <c r="Z103" s="132">
        <v>0.96666666700000003</v>
      </c>
      <c r="AA103" s="133">
        <v>0</v>
      </c>
      <c r="AB103" s="80" t="s">
        <v>146</v>
      </c>
    </row>
    <row r="104" spans="1:28" ht="182.25">
      <c r="A104" s="69" t="s">
        <v>175</v>
      </c>
      <c r="B104" s="70"/>
      <c r="C104" s="70"/>
      <c r="D104" s="69"/>
      <c r="E104" s="71" t="s">
        <v>315</v>
      </c>
      <c r="F104" s="72" t="s">
        <v>318</v>
      </c>
      <c r="G104" s="73" t="s">
        <v>272</v>
      </c>
      <c r="H104" s="118"/>
      <c r="I104" s="118"/>
      <c r="J104" s="67" t="s">
        <v>4</v>
      </c>
      <c r="K104" s="76"/>
      <c r="L104" s="76"/>
      <c r="M104" s="76"/>
      <c r="N104" s="76"/>
      <c r="O104" s="76"/>
      <c r="P104" s="130"/>
      <c r="Q104" s="76"/>
      <c r="R104" s="76"/>
      <c r="S104" s="76"/>
      <c r="T104" s="76"/>
      <c r="U104" s="76"/>
      <c r="V104" s="76"/>
      <c r="W104" s="134"/>
      <c r="X104" s="134"/>
      <c r="Y104" s="76"/>
      <c r="Z104" s="132"/>
      <c r="AA104" s="132"/>
      <c r="AB104" s="80" t="s">
        <v>146</v>
      </c>
    </row>
    <row r="105" spans="1:28" ht="160.5">
      <c r="A105" s="69" t="s">
        <v>175</v>
      </c>
      <c r="B105" s="70"/>
      <c r="C105" s="70"/>
      <c r="D105" s="69"/>
      <c r="E105" s="71" t="s">
        <v>319</v>
      </c>
      <c r="F105" s="72" t="s">
        <v>320</v>
      </c>
      <c r="G105" s="73" t="s">
        <v>272</v>
      </c>
      <c r="H105" s="118"/>
      <c r="I105" s="118"/>
      <c r="J105" s="67" t="s">
        <v>4</v>
      </c>
      <c r="K105" s="76"/>
      <c r="L105" s="76"/>
      <c r="M105" s="76"/>
      <c r="N105" s="76"/>
      <c r="O105" s="76"/>
      <c r="P105" s="130"/>
      <c r="Q105" s="76"/>
      <c r="R105" s="76"/>
      <c r="S105" s="76"/>
      <c r="T105" s="76"/>
      <c r="U105" s="76"/>
      <c r="V105" s="76"/>
      <c r="W105" s="134"/>
      <c r="X105" s="134"/>
      <c r="Y105" s="76"/>
      <c r="Z105" s="132"/>
      <c r="AA105" s="132"/>
      <c r="AB105" s="80" t="s">
        <v>146</v>
      </c>
    </row>
    <row r="106" spans="1:28">
      <c r="A106" s="59" t="s">
        <v>175</v>
      </c>
      <c r="B106" s="60"/>
      <c r="C106" s="60"/>
      <c r="D106" s="61" t="s">
        <v>229</v>
      </c>
      <c r="E106" s="61"/>
      <c r="F106" s="61"/>
      <c r="G106" s="83" t="s">
        <v>146</v>
      </c>
      <c r="H106" s="83" t="s">
        <v>146</v>
      </c>
      <c r="I106" s="83" t="s">
        <v>146</v>
      </c>
      <c r="J106" s="62" t="s">
        <v>146</v>
      </c>
      <c r="K106" s="63" t="s">
        <v>146</v>
      </c>
      <c r="L106" s="63" t="s">
        <v>146</v>
      </c>
      <c r="M106" s="63" t="s">
        <v>146</v>
      </c>
      <c r="N106" s="63" t="s">
        <v>146</v>
      </c>
      <c r="O106" s="63" t="s">
        <v>146</v>
      </c>
      <c r="P106" s="63" t="s">
        <v>146</v>
      </c>
      <c r="Q106" s="63" t="s">
        <v>146</v>
      </c>
      <c r="R106" s="63" t="s">
        <v>146</v>
      </c>
      <c r="S106" s="63" t="s">
        <v>146</v>
      </c>
      <c r="T106" s="63" t="s">
        <v>146</v>
      </c>
      <c r="U106" s="63" t="s">
        <v>146</v>
      </c>
      <c r="V106" s="63" t="s">
        <v>146</v>
      </c>
      <c r="W106" s="63" t="s">
        <v>146</v>
      </c>
      <c r="X106" s="63" t="s">
        <v>146</v>
      </c>
      <c r="Y106" s="63" t="s">
        <v>146</v>
      </c>
      <c r="Z106" s="63" t="s">
        <v>146</v>
      </c>
      <c r="AA106" s="63" t="s">
        <v>146</v>
      </c>
      <c r="AB106" s="62" t="s">
        <v>146</v>
      </c>
    </row>
    <row r="107" spans="1:28">
      <c r="A107" s="64" t="s">
        <v>175</v>
      </c>
      <c r="B107" s="65"/>
      <c r="C107" s="65"/>
      <c r="D107" s="64" t="s">
        <v>229</v>
      </c>
      <c r="E107" s="66" t="s">
        <v>321</v>
      </c>
      <c r="F107" s="66"/>
      <c r="G107" s="82" t="s">
        <v>146</v>
      </c>
      <c r="H107" s="82" t="s">
        <v>146</v>
      </c>
      <c r="I107" s="82" t="s">
        <v>146</v>
      </c>
      <c r="J107" s="67" t="s">
        <v>146</v>
      </c>
      <c r="K107" s="68" t="s">
        <v>146</v>
      </c>
      <c r="L107" s="68" t="s">
        <v>146</v>
      </c>
      <c r="M107" s="68" t="s">
        <v>146</v>
      </c>
      <c r="N107" s="68" t="s">
        <v>146</v>
      </c>
      <c r="O107" s="68" t="s">
        <v>146</v>
      </c>
      <c r="P107" s="68" t="s">
        <v>146</v>
      </c>
      <c r="Q107" s="68" t="s">
        <v>146</v>
      </c>
      <c r="R107" s="68" t="s">
        <v>146</v>
      </c>
      <c r="S107" s="68" t="s">
        <v>146</v>
      </c>
      <c r="T107" s="68" t="s">
        <v>146</v>
      </c>
      <c r="U107" s="68" t="s">
        <v>146</v>
      </c>
      <c r="V107" s="68" t="s">
        <v>146</v>
      </c>
      <c r="W107" s="68" t="s">
        <v>146</v>
      </c>
      <c r="X107" s="68" t="s">
        <v>146</v>
      </c>
      <c r="Y107" s="68" t="s">
        <v>146</v>
      </c>
      <c r="Z107" s="68" t="s">
        <v>146</v>
      </c>
      <c r="AA107" s="68" t="s">
        <v>146</v>
      </c>
      <c r="AB107" s="67" t="s">
        <v>146</v>
      </c>
    </row>
    <row r="108" spans="1:28" ht="225">
      <c r="A108" s="69" t="s">
        <v>175</v>
      </c>
      <c r="B108" s="70"/>
      <c r="C108" s="70"/>
      <c r="D108" s="69" t="s">
        <v>229</v>
      </c>
      <c r="E108" s="71" t="s">
        <v>321</v>
      </c>
      <c r="F108" s="72" t="s">
        <v>322</v>
      </c>
      <c r="G108" s="73" t="s">
        <v>272</v>
      </c>
      <c r="H108" s="73" t="s">
        <v>323</v>
      </c>
      <c r="I108" s="73" t="s">
        <v>146</v>
      </c>
      <c r="J108" s="67" t="s">
        <v>4</v>
      </c>
      <c r="K108" s="76"/>
      <c r="L108" s="76"/>
      <c r="M108" s="76"/>
      <c r="N108" s="76"/>
      <c r="O108" s="76"/>
      <c r="P108" s="76"/>
      <c r="Q108" s="76"/>
      <c r="R108" s="76"/>
      <c r="S108" s="81" t="s">
        <v>56</v>
      </c>
      <c r="T108" s="76"/>
      <c r="U108" s="76"/>
      <c r="V108" s="76"/>
      <c r="W108" s="77">
        <v>46266</v>
      </c>
      <c r="X108" s="77">
        <v>46295</v>
      </c>
      <c r="Y108" s="76"/>
      <c r="Z108" s="78">
        <v>0.96666666700000003</v>
      </c>
      <c r="AA108" s="79">
        <v>0</v>
      </c>
      <c r="AB108" s="80" t="s">
        <v>146</v>
      </c>
    </row>
    <row r="109" spans="1:28" ht="85.5">
      <c r="A109" s="69" t="s">
        <v>146</v>
      </c>
      <c r="B109" s="70"/>
      <c r="C109" s="70"/>
      <c r="D109" s="69" t="s">
        <v>146</v>
      </c>
      <c r="E109" s="71"/>
      <c r="F109" s="73" t="s">
        <v>324</v>
      </c>
      <c r="G109" s="73" t="s">
        <v>280</v>
      </c>
      <c r="H109" s="73" t="s">
        <v>324</v>
      </c>
      <c r="I109" s="73" t="s">
        <v>146</v>
      </c>
      <c r="J109" s="67" t="s">
        <v>146</v>
      </c>
      <c r="K109" s="76"/>
      <c r="L109" s="76"/>
      <c r="M109" s="76"/>
      <c r="N109" s="76"/>
      <c r="O109" s="81" t="s">
        <v>56</v>
      </c>
      <c r="P109" s="81" t="s">
        <v>56</v>
      </c>
      <c r="Q109" s="76"/>
      <c r="R109" s="76"/>
      <c r="S109" s="76"/>
      <c r="T109" s="76"/>
      <c r="U109" s="76"/>
      <c r="V109" s="76"/>
      <c r="W109" s="77">
        <v>46143</v>
      </c>
      <c r="X109" s="77">
        <v>46203</v>
      </c>
      <c r="Y109" s="76"/>
      <c r="Z109" s="78">
        <v>2</v>
      </c>
      <c r="AA109" s="79">
        <v>0.05</v>
      </c>
      <c r="AB109" s="80" t="s">
        <v>146</v>
      </c>
    </row>
    <row r="110" spans="1:28">
      <c r="A110" s="64" t="s">
        <v>175</v>
      </c>
      <c r="B110" s="65"/>
      <c r="C110" s="65"/>
      <c r="D110" s="64" t="s">
        <v>229</v>
      </c>
      <c r="E110" s="66" t="s">
        <v>325</v>
      </c>
      <c r="F110" s="66"/>
      <c r="G110" s="82" t="s">
        <v>146</v>
      </c>
      <c r="H110" s="82" t="s">
        <v>146</v>
      </c>
      <c r="I110" s="82" t="s">
        <v>146</v>
      </c>
      <c r="J110" s="67" t="s">
        <v>146</v>
      </c>
      <c r="K110" s="68" t="s">
        <v>146</v>
      </c>
      <c r="L110" s="68" t="s">
        <v>146</v>
      </c>
      <c r="M110" s="68" t="s">
        <v>146</v>
      </c>
      <c r="N110" s="68" t="s">
        <v>146</v>
      </c>
      <c r="O110" s="68" t="s">
        <v>146</v>
      </c>
      <c r="P110" s="68" t="s">
        <v>146</v>
      </c>
      <c r="Q110" s="68" t="s">
        <v>146</v>
      </c>
      <c r="R110" s="68" t="s">
        <v>146</v>
      </c>
      <c r="S110" s="68" t="s">
        <v>146</v>
      </c>
      <c r="T110" s="68" t="s">
        <v>146</v>
      </c>
      <c r="U110" s="68" t="s">
        <v>146</v>
      </c>
      <c r="V110" s="68" t="s">
        <v>146</v>
      </c>
      <c r="W110" s="68" t="s">
        <v>146</v>
      </c>
      <c r="X110" s="68" t="s">
        <v>146</v>
      </c>
      <c r="Y110" s="68" t="s">
        <v>146</v>
      </c>
      <c r="Z110" s="68" t="s">
        <v>146</v>
      </c>
      <c r="AA110" s="68" t="s">
        <v>146</v>
      </c>
      <c r="AB110" s="67" t="s">
        <v>146</v>
      </c>
    </row>
    <row r="111" spans="1:28" ht="182.25">
      <c r="A111" s="69" t="s">
        <v>175</v>
      </c>
      <c r="B111" s="70"/>
      <c r="C111" s="70"/>
      <c r="D111" s="69" t="s">
        <v>229</v>
      </c>
      <c r="E111" s="71" t="s">
        <v>325</v>
      </c>
      <c r="F111" s="72" t="s">
        <v>326</v>
      </c>
      <c r="G111" s="73" t="s">
        <v>272</v>
      </c>
      <c r="H111" s="73" t="s">
        <v>146</v>
      </c>
      <c r="I111" s="73" t="s">
        <v>146</v>
      </c>
      <c r="J111" s="67" t="s">
        <v>4</v>
      </c>
      <c r="K111" s="76"/>
      <c r="L111" s="76"/>
      <c r="M111" s="76"/>
      <c r="N111" s="76"/>
      <c r="O111" s="76"/>
      <c r="P111" s="76"/>
      <c r="Q111" s="76"/>
      <c r="R111" s="76"/>
      <c r="S111" s="81" t="s">
        <v>56</v>
      </c>
      <c r="T111" s="76"/>
      <c r="U111" s="76"/>
      <c r="V111" s="76"/>
      <c r="W111" s="77">
        <v>46266</v>
      </c>
      <c r="X111" s="77">
        <v>46295</v>
      </c>
      <c r="Y111" s="76"/>
      <c r="Z111" s="78">
        <v>0.96666666700000003</v>
      </c>
      <c r="AA111" s="79">
        <v>0</v>
      </c>
      <c r="AB111" s="80" t="s">
        <v>146</v>
      </c>
    </row>
    <row r="112" spans="1:28" ht="182.25">
      <c r="A112" s="69" t="s">
        <v>175</v>
      </c>
      <c r="B112" s="70"/>
      <c r="C112" s="70"/>
      <c r="D112" s="69" t="s">
        <v>229</v>
      </c>
      <c r="E112" s="71" t="s">
        <v>325</v>
      </c>
      <c r="F112" s="72" t="s">
        <v>327</v>
      </c>
      <c r="G112" s="73" t="s">
        <v>272</v>
      </c>
      <c r="H112" s="73" t="s">
        <v>146</v>
      </c>
      <c r="I112" s="73" t="s">
        <v>146</v>
      </c>
      <c r="J112" s="67" t="s">
        <v>4</v>
      </c>
      <c r="K112" s="76"/>
      <c r="L112" s="76"/>
      <c r="M112" s="76"/>
      <c r="N112" s="76"/>
      <c r="O112" s="76"/>
      <c r="P112" s="76"/>
      <c r="Q112" s="76"/>
      <c r="R112" s="76"/>
      <c r="S112" s="81" t="s">
        <v>56</v>
      </c>
      <c r="T112" s="76"/>
      <c r="U112" s="76"/>
      <c r="V112" s="76"/>
      <c r="W112" s="76"/>
      <c r="X112" s="76"/>
      <c r="Y112" s="76"/>
      <c r="Z112" s="78">
        <v>0</v>
      </c>
      <c r="AA112" s="79">
        <v>0</v>
      </c>
      <c r="AB112" s="80" t="s">
        <v>146</v>
      </c>
    </row>
    <row r="113" spans="1:28" ht="171">
      <c r="A113" s="69" t="s">
        <v>175</v>
      </c>
      <c r="B113" s="70"/>
      <c r="C113" s="70"/>
      <c r="D113" s="69" t="s">
        <v>229</v>
      </c>
      <c r="E113" s="71" t="s">
        <v>325</v>
      </c>
      <c r="F113" s="72" t="s">
        <v>328</v>
      </c>
      <c r="G113" s="73" t="s">
        <v>272</v>
      </c>
      <c r="H113" s="73" t="s">
        <v>146</v>
      </c>
      <c r="I113" s="73" t="s">
        <v>146</v>
      </c>
      <c r="J113" s="67" t="s">
        <v>4</v>
      </c>
      <c r="K113" s="76"/>
      <c r="L113" s="76"/>
      <c r="M113" s="76"/>
      <c r="N113" s="76"/>
      <c r="O113" s="76"/>
      <c r="P113" s="76"/>
      <c r="Q113" s="76"/>
      <c r="R113" s="76"/>
      <c r="S113" s="81" t="s">
        <v>56</v>
      </c>
      <c r="T113" s="76"/>
      <c r="U113" s="76"/>
      <c r="V113" s="76"/>
      <c r="W113" s="76"/>
      <c r="X113" s="76"/>
      <c r="Y113" s="76"/>
      <c r="Z113" s="78">
        <v>0</v>
      </c>
      <c r="AA113" s="79">
        <v>0</v>
      </c>
      <c r="AB113" s="80" t="s">
        <v>146</v>
      </c>
    </row>
    <row r="114" spans="1:28" ht="182.25">
      <c r="A114" s="69" t="s">
        <v>175</v>
      </c>
      <c r="B114" s="70"/>
      <c r="C114" s="70"/>
      <c r="D114" s="69" t="s">
        <v>229</v>
      </c>
      <c r="E114" s="71" t="s">
        <v>325</v>
      </c>
      <c r="F114" s="72" t="s">
        <v>329</v>
      </c>
      <c r="G114" s="73" t="s">
        <v>272</v>
      </c>
      <c r="H114" s="73" t="s">
        <v>146</v>
      </c>
      <c r="I114" s="73" t="s">
        <v>146</v>
      </c>
      <c r="J114" s="67" t="s">
        <v>4</v>
      </c>
      <c r="K114" s="76"/>
      <c r="L114" s="76"/>
      <c r="M114" s="76"/>
      <c r="N114" s="76"/>
      <c r="O114" s="76"/>
      <c r="P114" s="76"/>
      <c r="Q114" s="76"/>
      <c r="R114" s="76"/>
      <c r="S114" s="81" t="s">
        <v>39</v>
      </c>
      <c r="T114" s="76"/>
      <c r="U114" s="76"/>
      <c r="V114" s="76"/>
      <c r="W114" s="76"/>
      <c r="X114" s="76"/>
      <c r="Y114" s="76"/>
      <c r="Z114" s="78">
        <v>0</v>
      </c>
      <c r="AA114" s="79">
        <v>0</v>
      </c>
      <c r="AB114" s="80" t="s">
        <v>146</v>
      </c>
    </row>
    <row r="115" spans="1:28" ht="225">
      <c r="A115" s="69" t="s">
        <v>175</v>
      </c>
      <c r="B115" s="70"/>
      <c r="C115" s="70"/>
      <c r="D115" s="69" t="s">
        <v>229</v>
      </c>
      <c r="E115" s="71" t="s">
        <v>325</v>
      </c>
      <c r="F115" s="72" t="s">
        <v>330</v>
      </c>
      <c r="G115" s="73" t="s">
        <v>272</v>
      </c>
      <c r="H115" s="73" t="s">
        <v>146</v>
      </c>
      <c r="I115" s="73" t="s">
        <v>146</v>
      </c>
      <c r="J115" s="67" t="s">
        <v>4</v>
      </c>
      <c r="K115" s="76"/>
      <c r="L115" s="76"/>
      <c r="M115" s="76"/>
      <c r="N115" s="76"/>
      <c r="O115" s="76"/>
      <c r="P115" s="76"/>
      <c r="Q115" s="76"/>
      <c r="R115" s="76"/>
      <c r="S115" s="81" t="s">
        <v>56</v>
      </c>
      <c r="T115" s="76"/>
      <c r="U115" s="76"/>
      <c r="V115" s="76"/>
      <c r="W115" s="76"/>
      <c r="X115" s="76"/>
      <c r="Y115" s="76"/>
      <c r="Z115" s="78">
        <v>0</v>
      </c>
      <c r="AA115" s="79">
        <v>0</v>
      </c>
      <c r="AB115" s="80" t="s">
        <v>146</v>
      </c>
    </row>
    <row r="116" spans="1:28" ht="203.25">
      <c r="A116" s="69" t="s">
        <v>175</v>
      </c>
      <c r="B116" s="70"/>
      <c r="C116" s="70"/>
      <c r="D116" s="69" t="s">
        <v>229</v>
      </c>
      <c r="E116" s="71" t="s">
        <v>325</v>
      </c>
      <c r="F116" s="72" t="s">
        <v>331</v>
      </c>
      <c r="G116" s="73" t="s">
        <v>272</v>
      </c>
      <c r="H116" s="73" t="s">
        <v>146</v>
      </c>
      <c r="I116" s="73" t="s">
        <v>146</v>
      </c>
      <c r="J116" s="67" t="s">
        <v>4</v>
      </c>
      <c r="K116" s="76"/>
      <c r="L116" s="76"/>
      <c r="M116" s="76"/>
      <c r="N116" s="76"/>
      <c r="O116" s="76"/>
      <c r="P116" s="76"/>
      <c r="Q116" s="76"/>
      <c r="R116" s="76"/>
      <c r="S116" s="81" t="s">
        <v>39</v>
      </c>
      <c r="T116" s="76"/>
      <c r="U116" s="76"/>
      <c r="V116" s="76"/>
      <c r="W116" s="76"/>
      <c r="X116" s="76"/>
      <c r="Y116" s="76"/>
      <c r="Z116" s="78">
        <v>0</v>
      </c>
      <c r="AA116" s="79">
        <v>0</v>
      </c>
      <c r="AB116" s="80" t="s">
        <v>146</v>
      </c>
    </row>
    <row r="117" spans="1:28" ht="171">
      <c r="A117" s="69" t="s">
        <v>175</v>
      </c>
      <c r="B117" s="70"/>
      <c r="C117" s="70"/>
      <c r="D117" s="69" t="s">
        <v>229</v>
      </c>
      <c r="E117" s="71" t="s">
        <v>325</v>
      </c>
      <c r="F117" s="72" t="s">
        <v>332</v>
      </c>
      <c r="G117" s="73" t="s">
        <v>272</v>
      </c>
      <c r="H117" s="73" t="s">
        <v>146</v>
      </c>
      <c r="I117" s="73" t="s">
        <v>146</v>
      </c>
      <c r="J117" s="67" t="s">
        <v>4</v>
      </c>
      <c r="K117" s="76"/>
      <c r="L117" s="76"/>
      <c r="M117" s="76"/>
      <c r="N117" s="76"/>
      <c r="O117" s="76"/>
      <c r="P117" s="76"/>
      <c r="Q117" s="76"/>
      <c r="R117" s="76"/>
      <c r="S117" s="81" t="s">
        <v>56</v>
      </c>
      <c r="T117" s="76"/>
      <c r="U117" s="76"/>
      <c r="V117" s="76"/>
      <c r="W117" s="76"/>
      <c r="X117" s="76"/>
      <c r="Y117" s="76"/>
      <c r="Z117" s="78">
        <v>0</v>
      </c>
      <c r="AA117" s="79">
        <v>0</v>
      </c>
      <c r="AB117" s="80" t="s">
        <v>146</v>
      </c>
    </row>
    <row r="118" spans="1:28" ht="171">
      <c r="A118" s="69" t="s">
        <v>175</v>
      </c>
      <c r="B118" s="70"/>
      <c r="C118" s="70"/>
      <c r="D118" s="69" t="s">
        <v>229</v>
      </c>
      <c r="E118" s="71" t="s">
        <v>325</v>
      </c>
      <c r="F118" s="72" t="s">
        <v>333</v>
      </c>
      <c r="G118" s="73" t="s">
        <v>179</v>
      </c>
      <c r="H118" s="73" t="s">
        <v>146</v>
      </c>
      <c r="I118" s="73" t="s">
        <v>146</v>
      </c>
      <c r="J118" s="67" t="s">
        <v>4</v>
      </c>
      <c r="K118" s="76"/>
      <c r="L118" s="76"/>
      <c r="M118" s="76"/>
      <c r="N118" s="76"/>
      <c r="O118" s="76"/>
      <c r="P118" s="76"/>
      <c r="Q118" s="76"/>
      <c r="R118" s="76"/>
      <c r="S118" s="81" t="s">
        <v>56</v>
      </c>
      <c r="T118" s="76"/>
      <c r="U118" s="76"/>
      <c r="V118" s="76"/>
      <c r="W118" s="76"/>
      <c r="X118" s="76"/>
      <c r="Y118" s="76"/>
      <c r="Z118" s="78">
        <v>0</v>
      </c>
      <c r="AA118" s="79">
        <v>0</v>
      </c>
      <c r="AB118" s="80" t="s">
        <v>146</v>
      </c>
    </row>
    <row r="119" spans="1:28" ht="203.25">
      <c r="A119" s="69" t="s">
        <v>175</v>
      </c>
      <c r="B119" s="70"/>
      <c r="C119" s="70"/>
      <c r="D119" s="69" t="s">
        <v>229</v>
      </c>
      <c r="E119" s="71" t="s">
        <v>325</v>
      </c>
      <c r="F119" s="72" t="s">
        <v>334</v>
      </c>
      <c r="G119" s="73" t="s">
        <v>179</v>
      </c>
      <c r="H119" s="73" t="s">
        <v>146</v>
      </c>
      <c r="I119" s="73" t="s">
        <v>146</v>
      </c>
      <c r="J119" s="67" t="s">
        <v>4</v>
      </c>
      <c r="K119" s="76"/>
      <c r="L119" s="76"/>
      <c r="M119" s="76"/>
      <c r="N119" s="76"/>
      <c r="O119" s="76"/>
      <c r="P119" s="76"/>
      <c r="Q119" s="76"/>
      <c r="R119" s="76"/>
      <c r="S119" s="81" t="s">
        <v>56</v>
      </c>
      <c r="T119" s="76"/>
      <c r="U119" s="76"/>
      <c r="V119" s="76"/>
      <c r="W119" s="76"/>
      <c r="X119" s="76"/>
      <c r="Y119" s="76"/>
      <c r="Z119" s="78">
        <v>0</v>
      </c>
      <c r="AA119" s="79">
        <v>0</v>
      </c>
      <c r="AB119" s="80" t="s">
        <v>146</v>
      </c>
    </row>
    <row r="120" spans="1:28" ht="203.25">
      <c r="A120" s="69" t="s">
        <v>175</v>
      </c>
      <c r="B120" s="70"/>
      <c r="C120" s="70"/>
      <c r="D120" s="69" t="s">
        <v>229</v>
      </c>
      <c r="E120" s="71" t="s">
        <v>325</v>
      </c>
      <c r="F120" s="72" t="s">
        <v>335</v>
      </c>
      <c r="G120" s="73" t="s">
        <v>179</v>
      </c>
      <c r="H120" s="73" t="s">
        <v>146</v>
      </c>
      <c r="I120" s="73" t="s">
        <v>146</v>
      </c>
      <c r="J120" s="67" t="s">
        <v>4</v>
      </c>
      <c r="K120" s="76"/>
      <c r="L120" s="76"/>
      <c r="M120" s="76"/>
      <c r="N120" s="76"/>
      <c r="O120" s="76"/>
      <c r="P120" s="76"/>
      <c r="Q120" s="76"/>
      <c r="R120" s="76"/>
      <c r="S120" s="81" t="s">
        <v>56</v>
      </c>
      <c r="T120" s="76"/>
      <c r="U120" s="76"/>
      <c r="V120" s="76"/>
      <c r="W120" s="76"/>
      <c r="X120" s="76"/>
      <c r="Y120" s="76"/>
      <c r="Z120" s="78">
        <v>0</v>
      </c>
      <c r="AA120" s="79">
        <v>0</v>
      </c>
      <c r="AB120" s="80" t="s">
        <v>146</v>
      </c>
    </row>
    <row r="121" spans="1:28" ht="192.75">
      <c r="A121" s="69" t="s">
        <v>175</v>
      </c>
      <c r="B121" s="70"/>
      <c r="C121" s="70"/>
      <c r="D121" s="69" t="s">
        <v>229</v>
      </c>
      <c r="E121" s="71" t="s">
        <v>325</v>
      </c>
      <c r="F121" s="72" t="s">
        <v>336</v>
      </c>
      <c r="G121" s="73" t="s">
        <v>179</v>
      </c>
      <c r="H121" s="73" t="s">
        <v>146</v>
      </c>
      <c r="I121" s="73" t="s">
        <v>146</v>
      </c>
      <c r="J121" s="67" t="s">
        <v>4</v>
      </c>
      <c r="K121" s="76"/>
      <c r="L121" s="76"/>
      <c r="M121" s="76"/>
      <c r="N121" s="76"/>
      <c r="O121" s="76"/>
      <c r="P121" s="76"/>
      <c r="Q121" s="76"/>
      <c r="R121" s="76"/>
      <c r="S121" s="81" t="s">
        <v>56</v>
      </c>
      <c r="T121" s="76"/>
      <c r="U121" s="76"/>
      <c r="V121" s="76"/>
      <c r="W121" s="76"/>
      <c r="X121" s="76"/>
      <c r="Y121" s="76"/>
      <c r="Z121" s="78">
        <v>0</v>
      </c>
      <c r="AA121" s="79">
        <v>0</v>
      </c>
      <c r="AB121" s="80" t="s">
        <v>146</v>
      </c>
    </row>
    <row r="122" spans="1:28" ht="192.75">
      <c r="A122" s="69" t="s">
        <v>175</v>
      </c>
      <c r="B122" s="70"/>
      <c r="C122" s="70"/>
      <c r="D122" s="69" t="s">
        <v>229</v>
      </c>
      <c r="E122" s="71" t="s">
        <v>325</v>
      </c>
      <c r="F122" s="72" t="s">
        <v>337</v>
      </c>
      <c r="G122" s="73" t="s">
        <v>179</v>
      </c>
      <c r="H122" s="73" t="s">
        <v>146</v>
      </c>
      <c r="I122" s="73" t="s">
        <v>146</v>
      </c>
      <c r="J122" s="67" t="s">
        <v>4</v>
      </c>
      <c r="K122" s="76"/>
      <c r="L122" s="76"/>
      <c r="M122" s="76"/>
      <c r="N122" s="76"/>
      <c r="O122" s="76"/>
      <c r="P122" s="76"/>
      <c r="Q122" s="76"/>
      <c r="R122" s="76"/>
      <c r="S122" s="81" t="s">
        <v>56</v>
      </c>
      <c r="T122" s="76"/>
      <c r="U122" s="76"/>
      <c r="V122" s="76"/>
      <c r="W122" s="76"/>
      <c r="X122" s="76"/>
      <c r="Y122" s="76"/>
      <c r="Z122" s="78">
        <v>0</v>
      </c>
      <c r="AA122" s="79">
        <v>0</v>
      </c>
      <c r="AB122" s="80" t="s">
        <v>146</v>
      </c>
    </row>
    <row r="123" spans="1:28" ht="214.5">
      <c r="A123" s="69" t="s">
        <v>175</v>
      </c>
      <c r="B123" s="70"/>
      <c r="C123" s="70"/>
      <c r="D123" s="69" t="s">
        <v>229</v>
      </c>
      <c r="E123" s="71" t="s">
        <v>325</v>
      </c>
      <c r="F123" s="72" t="s">
        <v>338</v>
      </c>
      <c r="G123" s="73" t="s">
        <v>179</v>
      </c>
      <c r="H123" s="73" t="s">
        <v>146</v>
      </c>
      <c r="I123" s="73" t="s">
        <v>146</v>
      </c>
      <c r="J123" s="67" t="s">
        <v>4</v>
      </c>
      <c r="K123" s="76"/>
      <c r="L123" s="76"/>
      <c r="M123" s="76"/>
      <c r="N123" s="76"/>
      <c r="O123" s="76"/>
      <c r="P123" s="76"/>
      <c r="Q123" s="76"/>
      <c r="R123" s="76"/>
      <c r="S123" s="81" t="s">
        <v>56</v>
      </c>
      <c r="T123" s="76"/>
      <c r="U123" s="76"/>
      <c r="V123" s="76"/>
      <c r="W123" s="76"/>
      <c r="X123" s="76"/>
      <c r="Y123" s="76"/>
      <c r="Z123" s="78">
        <v>0</v>
      </c>
      <c r="AA123" s="79">
        <v>0</v>
      </c>
      <c r="AB123" s="80" t="s">
        <v>146</v>
      </c>
    </row>
    <row r="124" spans="1:28" ht="160.5">
      <c r="A124" s="69" t="s">
        <v>175</v>
      </c>
      <c r="B124" s="70"/>
      <c r="C124" s="70"/>
      <c r="D124" s="69" t="s">
        <v>229</v>
      </c>
      <c r="E124" s="71" t="s">
        <v>325</v>
      </c>
      <c r="F124" s="72" t="s">
        <v>339</v>
      </c>
      <c r="G124" s="73" t="s">
        <v>179</v>
      </c>
      <c r="H124" s="73" t="s">
        <v>146</v>
      </c>
      <c r="I124" s="73" t="s">
        <v>146</v>
      </c>
      <c r="J124" s="67" t="s">
        <v>4</v>
      </c>
      <c r="K124" s="76"/>
      <c r="L124" s="76"/>
      <c r="M124" s="76"/>
      <c r="N124" s="76"/>
      <c r="O124" s="76"/>
      <c r="P124" s="76"/>
      <c r="Q124" s="76"/>
      <c r="R124" s="76"/>
      <c r="S124" s="81" t="s">
        <v>56</v>
      </c>
      <c r="T124" s="76"/>
      <c r="U124" s="76"/>
      <c r="V124" s="76"/>
      <c r="W124" s="76"/>
      <c r="X124" s="76"/>
      <c r="Y124" s="76"/>
      <c r="Z124" s="78">
        <v>0</v>
      </c>
      <c r="AA124" s="79">
        <v>0</v>
      </c>
      <c r="AB124" s="80" t="s">
        <v>146</v>
      </c>
    </row>
    <row r="125" spans="1:28" ht="214.5">
      <c r="A125" s="69" t="s">
        <v>175</v>
      </c>
      <c r="B125" s="70"/>
      <c r="C125" s="70"/>
      <c r="D125" s="69" t="s">
        <v>229</v>
      </c>
      <c r="E125" s="71" t="s">
        <v>325</v>
      </c>
      <c r="F125" s="72" t="s">
        <v>340</v>
      </c>
      <c r="G125" s="73" t="s">
        <v>179</v>
      </c>
      <c r="H125" s="73" t="s">
        <v>146</v>
      </c>
      <c r="I125" s="73" t="s">
        <v>146</v>
      </c>
      <c r="J125" s="67" t="s">
        <v>4</v>
      </c>
      <c r="K125" s="76"/>
      <c r="L125" s="76"/>
      <c r="M125" s="76"/>
      <c r="N125" s="76"/>
      <c r="O125" s="76"/>
      <c r="P125" s="76"/>
      <c r="Q125" s="76"/>
      <c r="R125" s="76"/>
      <c r="S125" s="81" t="s">
        <v>56</v>
      </c>
      <c r="T125" s="76"/>
      <c r="U125" s="76"/>
      <c r="V125" s="76"/>
      <c r="W125" s="76"/>
      <c r="X125" s="76"/>
      <c r="Y125" s="76"/>
      <c r="Z125" s="78">
        <v>0</v>
      </c>
      <c r="AA125" s="79">
        <v>0</v>
      </c>
      <c r="AB125" s="80" t="s">
        <v>146</v>
      </c>
    </row>
    <row r="126" spans="1:28" ht="235.5">
      <c r="A126" s="69" t="s">
        <v>175</v>
      </c>
      <c r="B126" s="70"/>
      <c r="C126" s="70"/>
      <c r="D126" s="69" t="s">
        <v>229</v>
      </c>
      <c r="E126" s="71" t="s">
        <v>325</v>
      </c>
      <c r="F126" s="72" t="s">
        <v>341</v>
      </c>
      <c r="G126" s="73" t="s">
        <v>179</v>
      </c>
      <c r="H126" s="73" t="s">
        <v>146</v>
      </c>
      <c r="I126" s="73" t="s">
        <v>146</v>
      </c>
      <c r="J126" s="67" t="s">
        <v>4</v>
      </c>
      <c r="K126" s="76"/>
      <c r="L126" s="76"/>
      <c r="M126" s="76"/>
      <c r="N126" s="76"/>
      <c r="O126" s="76"/>
      <c r="P126" s="76"/>
      <c r="Q126" s="76"/>
      <c r="R126" s="76"/>
      <c r="S126" s="81" t="s">
        <v>56</v>
      </c>
      <c r="T126" s="76"/>
      <c r="U126" s="76"/>
      <c r="V126" s="76"/>
      <c r="W126" s="76"/>
      <c r="X126" s="76"/>
      <c r="Y126" s="76"/>
      <c r="Z126" s="78">
        <v>0</v>
      </c>
      <c r="AA126" s="79">
        <v>0</v>
      </c>
      <c r="AB126" s="80" t="s">
        <v>146</v>
      </c>
    </row>
    <row r="127" spans="1:28">
      <c r="A127" s="64" t="s">
        <v>175</v>
      </c>
      <c r="B127" s="65"/>
      <c r="C127" s="65"/>
      <c r="D127" s="64" t="s">
        <v>229</v>
      </c>
      <c r="E127" s="66" t="s">
        <v>342</v>
      </c>
      <c r="F127" s="66"/>
      <c r="G127" s="82" t="s">
        <v>146</v>
      </c>
      <c r="H127" s="82" t="s">
        <v>146</v>
      </c>
      <c r="I127" s="82" t="s">
        <v>146</v>
      </c>
      <c r="J127" s="67" t="s">
        <v>146</v>
      </c>
      <c r="K127" s="68" t="s">
        <v>146</v>
      </c>
      <c r="L127" s="68" t="s">
        <v>146</v>
      </c>
      <c r="M127" s="68" t="s">
        <v>146</v>
      </c>
      <c r="N127" s="68" t="s">
        <v>146</v>
      </c>
      <c r="O127" s="68" t="s">
        <v>146</v>
      </c>
      <c r="P127" s="68" t="s">
        <v>146</v>
      </c>
      <c r="Q127" s="68" t="s">
        <v>146</v>
      </c>
      <c r="R127" s="68" t="s">
        <v>146</v>
      </c>
      <c r="S127" s="68" t="s">
        <v>146</v>
      </c>
      <c r="T127" s="68" t="s">
        <v>146</v>
      </c>
      <c r="U127" s="68" t="s">
        <v>146</v>
      </c>
      <c r="V127" s="68" t="s">
        <v>146</v>
      </c>
      <c r="W127" s="68" t="s">
        <v>146</v>
      </c>
      <c r="X127" s="68" t="s">
        <v>146</v>
      </c>
      <c r="Y127" s="68" t="s">
        <v>146</v>
      </c>
      <c r="Z127" s="68" t="s">
        <v>146</v>
      </c>
      <c r="AA127" s="68" t="s">
        <v>146</v>
      </c>
      <c r="AB127" s="67" t="s">
        <v>146</v>
      </c>
    </row>
    <row r="128" spans="1:28" ht="333">
      <c r="A128" s="69" t="s">
        <v>175</v>
      </c>
      <c r="B128" s="70"/>
      <c r="C128" s="70"/>
      <c r="D128" s="69" t="s">
        <v>229</v>
      </c>
      <c r="E128" s="71" t="s">
        <v>342</v>
      </c>
      <c r="F128" s="72" t="s">
        <v>343</v>
      </c>
      <c r="G128" s="73" t="s">
        <v>146</v>
      </c>
      <c r="H128" s="73" t="s">
        <v>146</v>
      </c>
      <c r="I128" s="73" t="s">
        <v>146</v>
      </c>
      <c r="J128" s="67" t="s">
        <v>4</v>
      </c>
      <c r="K128" s="76"/>
      <c r="L128" s="76"/>
      <c r="M128" s="76"/>
      <c r="N128" s="76"/>
      <c r="O128" s="76"/>
      <c r="P128" s="76"/>
      <c r="Q128" s="76"/>
      <c r="R128" s="76"/>
      <c r="S128" s="76"/>
      <c r="T128" s="76"/>
      <c r="U128" s="76"/>
      <c r="V128" s="76"/>
      <c r="W128" s="76"/>
      <c r="X128" s="76"/>
      <c r="Y128" s="76"/>
      <c r="Z128" s="78">
        <v>0</v>
      </c>
      <c r="AA128" s="79">
        <v>0</v>
      </c>
      <c r="AB128" s="80" t="s">
        <v>146</v>
      </c>
    </row>
    <row r="129" spans="1:28" ht="258">
      <c r="A129" s="69" t="s">
        <v>175</v>
      </c>
      <c r="B129" s="70"/>
      <c r="C129" s="70"/>
      <c r="D129" s="69" t="s">
        <v>229</v>
      </c>
      <c r="E129" s="71" t="s">
        <v>342</v>
      </c>
      <c r="F129" s="72" t="s">
        <v>344</v>
      </c>
      <c r="G129" s="73" t="s">
        <v>146</v>
      </c>
      <c r="H129" s="73" t="s">
        <v>146</v>
      </c>
      <c r="I129" s="73" t="s">
        <v>146</v>
      </c>
      <c r="J129" s="67" t="s">
        <v>4</v>
      </c>
      <c r="K129" s="76"/>
      <c r="L129" s="76"/>
      <c r="M129" s="76"/>
      <c r="N129" s="76"/>
      <c r="O129" s="76"/>
      <c r="P129" s="76"/>
      <c r="Q129" s="76"/>
      <c r="R129" s="76"/>
      <c r="S129" s="76"/>
      <c r="T129" s="76"/>
      <c r="U129" s="76"/>
      <c r="V129" s="76"/>
      <c r="W129" s="76"/>
      <c r="X129" s="76"/>
      <c r="Y129" s="76"/>
      <c r="Z129" s="78">
        <v>0</v>
      </c>
      <c r="AA129" s="79">
        <v>0</v>
      </c>
      <c r="AB129" s="80" t="s">
        <v>146</v>
      </c>
    </row>
    <row r="130" spans="1:28" ht="268.5">
      <c r="A130" s="69" t="s">
        <v>175</v>
      </c>
      <c r="B130" s="70"/>
      <c r="C130" s="70"/>
      <c r="D130" s="69" t="s">
        <v>229</v>
      </c>
      <c r="E130" s="71" t="s">
        <v>342</v>
      </c>
      <c r="F130" s="72" t="s">
        <v>345</v>
      </c>
      <c r="G130" s="73" t="s">
        <v>146</v>
      </c>
      <c r="H130" s="73" t="s">
        <v>146</v>
      </c>
      <c r="I130" s="73" t="s">
        <v>146</v>
      </c>
      <c r="J130" s="67" t="s">
        <v>4</v>
      </c>
      <c r="K130" s="76"/>
      <c r="L130" s="76"/>
      <c r="M130" s="76"/>
      <c r="N130" s="76"/>
      <c r="O130" s="76"/>
      <c r="P130" s="76"/>
      <c r="Q130" s="76"/>
      <c r="R130" s="76"/>
      <c r="S130" s="76"/>
      <c r="T130" s="76"/>
      <c r="U130" s="76"/>
      <c r="V130" s="76"/>
      <c r="W130" s="76"/>
      <c r="X130" s="76"/>
      <c r="Y130" s="76"/>
      <c r="Z130" s="78">
        <v>0</v>
      </c>
      <c r="AA130" s="79">
        <v>0</v>
      </c>
      <c r="AB130" s="80" t="s">
        <v>146</v>
      </c>
    </row>
    <row r="131" spans="1:28">
      <c r="A131" s="64" t="s">
        <v>175</v>
      </c>
      <c r="B131" s="65"/>
      <c r="C131" s="65"/>
      <c r="D131" s="64" t="s">
        <v>229</v>
      </c>
      <c r="E131" s="66" t="s">
        <v>346</v>
      </c>
      <c r="F131" s="66"/>
      <c r="G131" s="82" t="s">
        <v>146</v>
      </c>
      <c r="H131" s="82" t="s">
        <v>146</v>
      </c>
      <c r="I131" s="82" t="s">
        <v>146</v>
      </c>
      <c r="J131" s="67" t="s">
        <v>146</v>
      </c>
      <c r="K131" s="68" t="s">
        <v>146</v>
      </c>
      <c r="L131" s="68" t="s">
        <v>146</v>
      </c>
      <c r="M131" s="68" t="s">
        <v>146</v>
      </c>
      <c r="N131" s="68" t="s">
        <v>146</v>
      </c>
      <c r="O131" s="68" t="s">
        <v>146</v>
      </c>
      <c r="P131" s="68" t="s">
        <v>146</v>
      </c>
      <c r="Q131" s="68" t="s">
        <v>146</v>
      </c>
      <c r="R131" s="68" t="s">
        <v>146</v>
      </c>
      <c r="S131" s="68" t="s">
        <v>146</v>
      </c>
      <c r="T131" s="68" t="s">
        <v>146</v>
      </c>
      <c r="U131" s="68" t="s">
        <v>146</v>
      </c>
      <c r="V131" s="68" t="s">
        <v>146</v>
      </c>
      <c r="W131" s="68" t="s">
        <v>146</v>
      </c>
      <c r="X131" s="68" t="s">
        <v>146</v>
      </c>
      <c r="Y131" s="68" t="s">
        <v>146</v>
      </c>
      <c r="Z131" s="68" t="s">
        <v>146</v>
      </c>
      <c r="AA131" s="68" t="s">
        <v>146</v>
      </c>
      <c r="AB131" s="67" t="s">
        <v>146</v>
      </c>
    </row>
    <row r="132" spans="1:28" ht="15" customHeight="1">
      <c r="A132" s="69" t="s">
        <v>175</v>
      </c>
      <c r="B132" s="70"/>
      <c r="C132" s="70"/>
      <c r="D132" s="69" t="s">
        <v>229</v>
      </c>
      <c r="E132" s="71" t="s">
        <v>346</v>
      </c>
      <c r="F132" s="72" t="s">
        <v>347</v>
      </c>
      <c r="G132" s="73" t="s">
        <v>280</v>
      </c>
      <c r="H132" s="118" t="s">
        <v>348</v>
      </c>
      <c r="I132" s="118" t="s">
        <v>146</v>
      </c>
      <c r="J132" s="67" t="s">
        <v>4</v>
      </c>
      <c r="K132" s="76"/>
      <c r="L132" s="76"/>
      <c r="M132" s="76"/>
      <c r="N132" s="76"/>
      <c r="O132" s="76"/>
      <c r="P132" s="76"/>
      <c r="Q132" s="76"/>
      <c r="R132" s="76"/>
      <c r="S132" s="76"/>
      <c r="T132" s="76"/>
      <c r="U132" s="76"/>
      <c r="V132" s="81" t="s">
        <v>56</v>
      </c>
      <c r="W132" s="77">
        <v>46357</v>
      </c>
      <c r="X132" s="77">
        <v>46387</v>
      </c>
      <c r="Y132" s="76"/>
      <c r="Z132" s="78">
        <v>1</v>
      </c>
      <c r="AA132" s="79">
        <v>0</v>
      </c>
      <c r="AB132" s="80" t="s">
        <v>146</v>
      </c>
    </row>
    <row r="133" spans="1:28" ht="258">
      <c r="A133" s="69" t="s">
        <v>175</v>
      </c>
      <c r="B133" s="70"/>
      <c r="C133" s="70"/>
      <c r="D133" s="69" t="s">
        <v>229</v>
      </c>
      <c r="E133" s="71" t="s">
        <v>346</v>
      </c>
      <c r="F133" s="72" t="s">
        <v>349</v>
      </c>
      <c r="G133" s="73" t="s">
        <v>280</v>
      </c>
      <c r="H133" s="118"/>
      <c r="I133" s="118"/>
      <c r="J133" s="67" t="s">
        <v>4</v>
      </c>
      <c r="K133" s="76"/>
      <c r="L133" s="76"/>
      <c r="M133" s="76"/>
      <c r="N133" s="76"/>
      <c r="O133" s="76"/>
      <c r="P133" s="76"/>
      <c r="Q133" s="76"/>
      <c r="R133" s="76"/>
      <c r="S133" s="76"/>
      <c r="T133" s="76"/>
      <c r="U133" s="76"/>
      <c r="V133" s="81" t="s">
        <v>39</v>
      </c>
      <c r="W133" s="77">
        <v>46357</v>
      </c>
      <c r="X133" s="77">
        <v>46387</v>
      </c>
      <c r="Y133" s="76"/>
      <c r="Z133" s="78">
        <v>1</v>
      </c>
      <c r="AA133" s="79">
        <v>0</v>
      </c>
      <c r="AB133" s="80" t="s">
        <v>146</v>
      </c>
    </row>
    <row r="134" spans="1:28">
      <c r="A134" s="64" t="s">
        <v>175</v>
      </c>
      <c r="B134" s="65"/>
      <c r="C134" s="65"/>
      <c r="D134" s="64" t="s">
        <v>229</v>
      </c>
      <c r="E134" s="66" t="s">
        <v>350</v>
      </c>
      <c r="F134" s="66"/>
      <c r="G134" s="82" t="s">
        <v>146</v>
      </c>
      <c r="H134" s="82" t="s">
        <v>146</v>
      </c>
      <c r="I134" s="82" t="s">
        <v>146</v>
      </c>
      <c r="J134" s="67" t="s">
        <v>146</v>
      </c>
      <c r="K134" s="68" t="s">
        <v>146</v>
      </c>
      <c r="L134" s="68" t="s">
        <v>146</v>
      </c>
      <c r="M134" s="68" t="s">
        <v>146</v>
      </c>
      <c r="N134" s="68" t="s">
        <v>146</v>
      </c>
      <c r="O134" s="68" t="s">
        <v>146</v>
      </c>
      <c r="P134" s="68" t="s">
        <v>146</v>
      </c>
      <c r="Q134" s="68" t="s">
        <v>146</v>
      </c>
      <c r="R134" s="68" t="s">
        <v>146</v>
      </c>
      <c r="S134" s="68" t="s">
        <v>146</v>
      </c>
      <c r="T134" s="68" t="s">
        <v>146</v>
      </c>
      <c r="U134" s="68" t="s">
        <v>146</v>
      </c>
      <c r="V134" s="68" t="s">
        <v>146</v>
      </c>
      <c r="W134" s="68" t="s">
        <v>146</v>
      </c>
      <c r="X134" s="68" t="s">
        <v>146</v>
      </c>
      <c r="Y134" s="68" t="s">
        <v>146</v>
      </c>
      <c r="Z134" s="68" t="s">
        <v>146</v>
      </c>
      <c r="AA134" s="68" t="s">
        <v>146</v>
      </c>
      <c r="AB134" s="67" t="s">
        <v>146</v>
      </c>
    </row>
    <row r="135" spans="1:28" ht="225">
      <c r="A135" s="69" t="s">
        <v>175</v>
      </c>
      <c r="B135" s="70"/>
      <c r="C135" s="70"/>
      <c r="D135" s="69" t="s">
        <v>229</v>
      </c>
      <c r="E135" s="71" t="s">
        <v>350</v>
      </c>
      <c r="F135" s="72" t="s">
        <v>351</v>
      </c>
      <c r="G135" s="73" t="s">
        <v>179</v>
      </c>
      <c r="H135" s="73" t="s">
        <v>352</v>
      </c>
      <c r="I135" s="73" t="s">
        <v>146</v>
      </c>
      <c r="J135" s="67" t="s">
        <v>4</v>
      </c>
      <c r="K135" s="76"/>
      <c r="L135" s="76"/>
      <c r="M135" s="76"/>
      <c r="N135" s="75" t="s">
        <v>353</v>
      </c>
      <c r="O135" s="76"/>
      <c r="P135" s="76"/>
      <c r="Q135" s="81" t="s">
        <v>56</v>
      </c>
      <c r="R135" s="76"/>
      <c r="S135" s="76"/>
      <c r="T135" s="81" t="s">
        <v>56</v>
      </c>
      <c r="U135" s="76"/>
      <c r="V135" s="81" t="s">
        <v>56</v>
      </c>
      <c r="W135" s="77">
        <v>46113</v>
      </c>
      <c r="X135" s="77">
        <v>46387</v>
      </c>
      <c r="Y135" s="76"/>
      <c r="Z135" s="78">
        <v>9.1333333329999995</v>
      </c>
      <c r="AA135" s="79">
        <v>0.12039999999999999</v>
      </c>
      <c r="AB135" s="80" t="s">
        <v>146</v>
      </c>
    </row>
    <row r="136" spans="1:28">
      <c r="A136" s="64" t="s">
        <v>175</v>
      </c>
      <c r="B136" s="65"/>
      <c r="C136" s="65"/>
      <c r="D136" s="64" t="s">
        <v>229</v>
      </c>
      <c r="E136" s="66" t="s">
        <v>354</v>
      </c>
      <c r="F136" s="66"/>
      <c r="G136" s="82" t="s">
        <v>146</v>
      </c>
      <c r="H136" s="82" t="s">
        <v>146</v>
      </c>
      <c r="I136" s="82" t="s">
        <v>146</v>
      </c>
      <c r="J136" s="67" t="s">
        <v>146</v>
      </c>
      <c r="K136" s="68" t="s">
        <v>146</v>
      </c>
      <c r="L136" s="68" t="s">
        <v>146</v>
      </c>
      <c r="M136" s="68" t="s">
        <v>146</v>
      </c>
      <c r="N136" s="68" t="s">
        <v>146</v>
      </c>
      <c r="O136" s="68" t="s">
        <v>146</v>
      </c>
      <c r="P136" s="68" t="s">
        <v>146</v>
      </c>
      <c r="Q136" s="68" t="s">
        <v>146</v>
      </c>
      <c r="R136" s="68" t="s">
        <v>146</v>
      </c>
      <c r="S136" s="68" t="s">
        <v>146</v>
      </c>
      <c r="T136" s="68" t="s">
        <v>146</v>
      </c>
      <c r="U136" s="68" t="s">
        <v>146</v>
      </c>
      <c r="V136" s="68" t="s">
        <v>146</v>
      </c>
      <c r="W136" s="68" t="s">
        <v>146</v>
      </c>
      <c r="X136" s="68" t="s">
        <v>146</v>
      </c>
      <c r="Y136" s="68" t="s">
        <v>146</v>
      </c>
      <c r="Z136" s="68" t="s">
        <v>146</v>
      </c>
      <c r="AA136" s="68" t="s">
        <v>146</v>
      </c>
      <c r="AB136" s="67" t="s">
        <v>146</v>
      </c>
    </row>
    <row r="137" spans="1:28" ht="15" customHeight="1">
      <c r="A137" s="69" t="s">
        <v>175</v>
      </c>
      <c r="B137" s="70"/>
      <c r="C137" s="70"/>
      <c r="D137" s="69" t="s">
        <v>229</v>
      </c>
      <c r="E137" s="71" t="s">
        <v>354</v>
      </c>
      <c r="F137" s="72" t="s">
        <v>355</v>
      </c>
      <c r="G137" s="73" t="s">
        <v>272</v>
      </c>
      <c r="H137" s="118" t="s">
        <v>356</v>
      </c>
      <c r="I137" s="118" t="s">
        <v>146</v>
      </c>
      <c r="J137" s="67" t="s">
        <v>4</v>
      </c>
      <c r="K137" s="76"/>
      <c r="L137" s="84"/>
      <c r="M137" s="76"/>
      <c r="N137" s="84"/>
      <c r="O137" s="81" t="s">
        <v>56</v>
      </c>
      <c r="P137" s="76"/>
      <c r="Q137" s="76"/>
      <c r="R137" s="76"/>
      <c r="S137" s="76"/>
      <c r="T137" s="76"/>
      <c r="U137" s="76"/>
      <c r="V137" s="76"/>
      <c r="W137" s="131">
        <v>46143</v>
      </c>
      <c r="X137" s="131">
        <v>46173</v>
      </c>
      <c r="Y137" s="76"/>
      <c r="Z137" s="132">
        <v>1</v>
      </c>
      <c r="AA137" s="133">
        <v>0.1</v>
      </c>
      <c r="AB137" s="80" t="s">
        <v>146</v>
      </c>
    </row>
    <row r="138" spans="1:28" ht="235.5">
      <c r="A138" s="69" t="s">
        <v>175</v>
      </c>
      <c r="B138" s="70"/>
      <c r="C138" s="70"/>
      <c r="D138" s="69" t="s">
        <v>229</v>
      </c>
      <c r="E138" s="71" t="s">
        <v>354</v>
      </c>
      <c r="F138" s="72" t="s">
        <v>357</v>
      </c>
      <c r="G138" s="73" t="s">
        <v>272</v>
      </c>
      <c r="H138" s="118"/>
      <c r="I138" s="118"/>
      <c r="J138" s="67" t="s">
        <v>4</v>
      </c>
      <c r="K138" s="76"/>
      <c r="L138" s="84"/>
      <c r="M138" s="76"/>
      <c r="N138" s="84"/>
      <c r="O138" s="81" t="s">
        <v>56</v>
      </c>
      <c r="P138" s="76"/>
      <c r="Q138" s="76"/>
      <c r="R138" s="76"/>
      <c r="S138" s="76"/>
      <c r="T138" s="76"/>
      <c r="U138" s="76"/>
      <c r="V138" s="76"/>
      <c r="W138" s="134"/>
      <c r="X138" s="134"/>
      <c r="Y138" s="76"/>
      <c r="Z138" s="132"/>
      <c r="AA138" s="132"/>
      <c r="AB138" s="80" t="s">
        <v>146</v>
      </c>
    </row>
    <row r="139" spans="1:28" ht="214.5">
      <c r="A139" s="69" t="s">
        <v>175</v>
      </c>
      <c r="B139" s="70"/>
      <c r="C139" s="70"/>
      <c r="D139" s="69" t="s">
        <v>229</v>
      </c>
      <c r="E139" s="71" t="s">
        <v>354</v>
      </c>
      <c r="F139" s="72" t="s">
        <v>358</v>
      </c>
      <c r="G139" s="73" t="s">
        <v>272</v>
      </c>
      <c r="H139" s="118"/>
      <c r="I139" s="118"/>
      <c r="J139" s="67" t="s">
        <v>4</v>
      </c>
      <c r="K139" s="76"/>
      <c r="L139" s="84"/>
      <c r="M139" s="76"/>
      <c r="N139" s="84"/>
      <c r="O139" s="81" t="s">
        <v>56</v>
      </c>
      <c r="P139" s="76"/>
      <c r="Q139" s="76"/>
      <c r="R139" s="76"/>
      <c r="S139" s="76"/>
      <c r="T139" s="76"/>
      <c r="U139" s="76"/>
      <c r="V139" s="76"/>
      <c r="W139" s="134"/>
      <c r="X139" s="134"/>
      <c r="Y139" s="76"/>
      <c r="Z139" s="132"/>
      <c r="AA139" s="132"/>
      <c r="AB139" s="80" t="s">
        <v>146</v>
      </c>
    </row>
    <row r="140" spans="1:28" ht="192.75">
      <c r="A140" s="69" t="s">
        <v>175</v>
      </c>
      <c r="B140" s="70"/>
      <c r="C140" s="70"/>
      <c r="D140" s="69" t="s">
        <v>229</v>
      </c>
      <c r="E140" s="71" t="s">
        <v>354</v>
      </c>
      <c r="F140" s="72" t="s">
        <v>359</v>
      </c>
      <c r="G140" s="73" t="s">
        <v>272</v>
      </c>
      <c r="H140" s="118"/>
      <c r="I140" s="118"/>
      <c r="J140" s="67" t="s">
        <v>4</v>
      </c>
      <c r="K140" s="76"/>
      <c r="L140" s="84"/>
      <c r="M140" s="76"/>
      <c r="N140" s="84"/>
      <c r="O140" s="81" t="s">
        <v>56</v>
      </c>
      <c r="P140" s="76"/>
      <c r="Q140" s="76"/>
      <c r="R140" s="76"/>
      <c r="S140" s="76"/>
      <c r="T140" s="76"/>
      <c r="U140" s="76"/>
      <c r="V140" s="76"/>
      <c r="W140" s="134"/>
      <c r="X140" s="134"/>
      <c r="Y140" s="76"/>
      <c r="Z140" s="132"/>
      <c r="AA140" s="132"/>
      <c r="AB140" s="80" t="s">
        <v>146</v>
      </c>
    </row>
    <row r="141" spans="1:28" ht="182.25">
      <c r="A141" s="69" t="s">
        <v>175</v>
      </c>
      <c r="B141" s="70"/>
      <c r="C141" s="70"/>
      <c r="D141" s="69" t="s">
        <v>229</v>
      </c>
      <c r="E141" s="71" t="s">
        <v>354</v>
      </c>
      <c r="F141" s="72" t="s">
        <v>360</v>
      </c>
      <c r="G141" s="73" t="s">
        <v>272</v>
      </c>
      <c r="H141" s="118"/>
      <c r="I141" s="118"/>
      <c r="J141" s="67" t="s">
        <v>4</v>
      </c>
      <c r="K141" s="76"/>
      <c r="L141" s="76"/>
      <c r="M141" s="76"/>
      <c r="N141" s="76"/>
      <c r="O141" s="81" t="s">
        <v>56</v>
      </c>
      <c r="P141" s="76"/>
      <c r="Q141" s="76"/>
      <c r="R141" s="76"/>
      <c r="S141" s="76"/>
      <c r="T141" s="76"/>
      <c r="U141" s="76"/>
      <c r="V141" s="76"/>
      <c r="W141" s="134"/>
      <c r="X141" s="134"/>
      <c r="Y141" s="76"/>
      <c r="Z141" s="132"/>
      <c r="AA141" s="132"/>
      <c r="AB141" s="80" t="s">
        <v>146</v>
      </c>
    </row>
    <row r="142" spans="1:28">
      <c r="A142" s="59" t="s">
        <v>175</v>
      </c>
      <c r="B142" s="60"/>
      <c r="C142" s="60"/>
      <c r="D142" s="61" t="s">
        <v>361</v>
      </c>
      <c r="E142" s="61"/>
      <c r="F142" s="61"/>
      <c r="G142" s="62" t="s">
        <v>146</v>
      </c>
      <c r="H142" s="62" t="s">
        <v>146</v>
      </c>
      <c r="I142" s="62" t="s">
        <v>146</v>
      </c>
      <c r="J142" s="62" t="s">
        <v>146</v>
      </c>
      <c r="K142" s="63" t="s">
        <v>146</v>
      </c>
      <c r="L142" s="63" t="s">
        <v>146</v>
      </c>
      <c r="M142" s="63" t="s">
        <v>146</v>
      </c>
      <c r="N142" s="63" t="s">
        <v>146</v>
      </c>
      <c r="O142" s="63" t="s">
        <v>146</v>
      </c>
      <c r="P142" s="63" t="s">
        <v>146</v>
      </c>
      <c r="Q142" s="63" t="s">
        <v>146</v>
      </c>
      <c r="R142" s="63" t="s">
        <v>146</v>
      </c>
      <c r="S142" s="63" t="s">
        <v>146</v>
      </c>
      <c r="T142" s="63" t="s">
        <v>146</v>
      </c>
      <c r="U142" s="63" t="s">
        <v>146</v>
      </c>
      <c r="V142" s="63" t="s">
        <v>146</v>
      </c>
      <c r="W142" s="63" t="s">
        <v>146</v>
      </c>
      <c r="X142" s="63" t="s">
        <v>146</v>
      </c>
      <c r="Y142" s="63" t="s">
        <v>146</v>
      </c>
      <c r="Z142" s="63" t="s">
        <v>146</v>
      </c>
      <c r="AA142" s="63" t="s">
        <v>146</v>
      </c>
      <c r="AB142" s="62" t="s">
        <v>146</v>
      </c>
    </row>
    <row r="143" spans="1:28">
      <c r="A143" s="64" t="s">
        <v>175</v>
      </c>
      <c r="B143" s="65"/>
      <c r="C143" s="65"/>
      <c r="D143" s="64" t="s">
        <v>362</v>
      </c>
      <c r="E143" s="66" t="s">
        <v>361</v>
      </c>
      <c r="F143" s="66"/>
      <c r="G143" s="67" t="s">
        <v>146</v>
      </c>
      <c r="H143" s="67" t="s">
        <v>146</v>
      </c>
      <c r="I143" s="67" t="s">
        <v>146</v>
      </c>
      <c r="J143" s="67" t="s">
        <v>146</v>
      </c>
      <c r="K143" s="68" t="s">
        <v>146</v>
      </c>
      <c r="L143" s="68" t="s">
        <v>146</v>
      </c>
      <c r="M143" s="68" t="s">
        <v>146</v>
      </c>
      <c r="N143" s="68" t="s">
        <v>146</v>
      </c>
      <c r="O143" s="68" t="s">
        <v>146</v>
      </c>
      <c r="P143" s="68" t="s">
        <v>146</v>
      </c>
      <c r="Q143" s="68" t="s">
        <v>146</v>
      </c>
      <c r="R143" s="68" t="s">
        <v>146</v>
      </c>
      <c r="S143" s="68" t="s">
        <v>146</v>
      </c>
      <c r="T143" s="68" t="s">
        <v>146</v>
      </c>
      <c r="U143" s="68" t="s">
        <v>146</v>
      </c>
      <c r="V143" s="68" t="s">
        <v>146</v>
      </c>
      <c r="W143" s="68" t="s">
        <v>146</v>
      </c>
      <c r="X143" s="68" t="s">
        <v>146</v>
      </c>
      <c r="Y143" s="68" t="s">
        <v>146</v>
      </c>
      <c r="Z143" s="68" t="s">
        <v>146</v>
      </c>
      <c r="AA143" s="68" t="s">
        <v>146</v>
      </c>
      <c r="AB143" s="67" t="s">
        <v>146</v>
      </c>
    </row>
    <row r="144" spans="1:28" ht="182.25">
      <c r="A144" s="69" t="s">
        <v>175</v>
      </c>
      <c r="B144" s="70"/>
      <c r="C144" s="70"/>
      <c r="D144" s="69" t="s">
        <v>363</v>
      </c>
      <c r="E144" s="71"/>
      <c r="F144" s="72" t="s">
        <v>364</v>
      </c>
      <c r="G144" s="85" t="s">
        <v>365</v>
      </c>
      <c r="H144" s="85" t="s">
        <v>366</v>
      </c>
      <c r="I144" s="85" t="s">
        <v>146</v>
      </c>
      <c r="J144" s="67" t="s">
        <v>4</v>
      </c>
      <c r="K144" s="76"/>
      <c r="L144" s="84"/>
      <c r="M144" s="76"/>
      <c r="N144" s="84"/>
      <c r="O144" s="81" t="s">
        <v>56</v>
      </c>
      <c r="P144" s="76"/>
      <c r="Q144" s="76"/>
      <c r="R144" s="76"/>
      <c r="S144" s="81" t="s">
        <v>39</v>
      </c>
      <c r="T144" s="76"/>
      <c r="U144" s="76"/>
      <c r="V144" s="76"/>
      <c r="W144" s="77">
        <v>46143</v>
      </c>
      <c r="X144" s="77">
        <v>46387</v>
      </c>
      <c r="Y144" s="76"/>
      <c r="Z144" s="78">
        <v>8.1333333329999995</v>
      </c>
      <c r="AA144" s="79">
        <v>1.23E-2</v>
      </c>
      <c r="AB144" s="80" t="s">
        <v>146</v>
      </c>
    </row>
    <row r="145" spans="1:28">
      <c r="A145" s="59" t="s">
        <v>175</v>
      </c>
      <c r="B145" s="60"/>
      <c r="C145" s="60"/>
      <c r="D145" s="61" t="s">
        <v>367</v>
      </c>
      <c r="E145" s="61"/>
      <c r="F145" s="86" t="s">
        <v>146</v>
      </c>
      <c r="G145" s="62" t="s">
        <v>146</v>
      </c>
      <c r="H145" s="62" t="s">
        <v>146</v>
      </c>
      <c r="I145" s="62" t="s">
        <v>146</v>
      </c>
      <c r="J145" s="62" t="s">
        <v>146</v>
      </c>
      <c r="K145" s="63" t="s">
        <v>146</v>
      </c>
      <c r="L145" s="63" t="s">
        <v>146</v>
      </c>
      <c r="M145" s="63" t="s">
        <v>146</v>
      </c>
      <c r="N145" s="63" t="s">
        <v>146</v>
      </c>
      <c r="O145" s="63" t="s">
        <v>146</v>
      </c>
      <c r="P145" s="63" t="s">
        <v>146</v>
      </c>
      <c r="Q145" s="63" t="s">
        <v>146</v>
      </c>
      <c r="R145" s="63" t="s">
        <v>146</v>
      </c>
      <c r="S145" s="63" t="s">
        <v>146</v>
      </c>
      <c r="T145" s="63" t="s">
        <v>146</v>
      </c>
      <c r="U145" s="63" t="s">
        <v>146</v>
      </c>
      <c r="V145" s="63" t="s">
        <v>146</v>
      </c>
      <c r="W145" s="63" t="s">
        <v>146</v>
      </c>
      <c r="X145" s="63" t="s">
        <v>146</v>
      </c>
      <c r="Y145" s="63" t="s">
        <v>146</v>
      </c>
      <c r="Z145" s="63" t="s">
        <v>146</v>
      </c>
      <c r="AA145" s="63" t="s">
        <v>146</v>
      </c>
      <c r="AB145" s="62" t="s">
        <v>146</v>
      </c>
    </row>
    <row r="146" spans="1:28">
      <c r="A146" s="64" t="s">
        <v>175</v>
      </c>
      <c r="B146" s="65"/>
      <c r="C146" s="65"/>
      <c r="D146" s="64" t="s">
        <v>367</v>
      </c>
      <c r="E146" s="66" t="s">
        <v>368</v>
      </c>
      <c r="F146" s="66"/>
      <c r="G146" s="67" t="s">
        <v>146</v>
      </c>
      <c r="H146" s="67" t="s">
        <v>146</v>
      </c>
      <c r="I146" s="67" t="s">
        <v>146</v>
      </c>
      <c r="J146" s="67" t="s">
        <v>146</v>
      </c>
      <c r="K146" s="68" t="s">
        <v>146</v>
      </c>
      <c r="L146" s="68" t="s">
        <v>146</v>
      </c>
      <c r="M146" s="68" t="s">
        <v>146</v>
      </c>
      <c r="N146" s="68" t="s">
        <v>146</v>
      </c>
      <c r="O146" s="68" t="s">
        <v>146</v>
      </c>
      <c r="P146" s="68" t="s">
        <v>146</v>
      </c>
      <c r="Q146" s="68" t="s">
        <v>146</v>
      </c>
      <c r="R146" s="68" t="s">
        <v>146</v>
      </c>
      <c r="S146" s="68" t="s">
        <v>146</v>
      </c>
      <c r="T146" s="68" t="s">
        <v>146</v>
      </c>
      <c r="U146" s="68" t="s">
        <v>146</v>
      </c>
      <c r="V146" s="68" t="s">
        <v>146</v>
      </c>
      <c r="W146" s="68" t="s">
        <v>146</v>
      </c>
      <c r="X146" s="68" t="s">
        <v>146</v>
      </c>
      <c r="Y146" s="68" t="s">
        <v>146</v>
      </c>
      <c r="Z146" s="68" t="s">
        <v>146</v>
      </c>
      <c r="AA146" s="68" t="s">
        <v>146</v>
      </c>
      <c r="AB146" s="67" t="s">
        <v>146</v>
      </c>
    </row>
    <row r="147" spans="1:28" ht="96">
      <c r="A147" s="69" t="s">
        <v>175</v>
      </c>
      <c r="B147" s="70"/>
      <c r="C147" s="70"/>
      <c r="D147" s="69" t="s">
        <v>367</v>
      </c>
      <c r="E147" s="71" t="s">
        <v>368</v>
      </c>
      <c r="F147" s="72" t="s">
        <v>369</v>
      </c>
      <c r="G147" s="85" t="s">
        <v>146</v>
      </c>
      <c r="H147" s="85" t="s">
        <v>146</v>
      </c>
      <c r="I147" s="85" t="s">
        <v>146</v>
      </c>
      <c r="J147" s="67" t="s">
        <v>4</v>
      </c>
      <c r="K147" s="76"/>
      <c r="L147" s="76"/>
      <c r="M147" s="76"/>
      <c r="N147" s="76"/>
      <c r="O147" s="81" t="s">
        <v>39</v>
      </c>
      <c r="P147" s="76"/>
      <c r="Q147" s="76"/>
      <c r="R147" s="76"/>
      <c r="S147" s="76"/>
      <c r="T147" s="76"/>
      <c r="U147" s="76"/>
      <c r="V147" s="76"/>
      <c r="W147" s="76"/>
      <c r="X147" s="76"/>
      <c r="Y147" s="76"/>
      <c r="Z147" s="78">
        <v>0</v>
      </c>
      <c r="AA147" s="79">
        <v>0</v>
      </c>
      <c r="AB147" s="80" t="s">
        <v>146</v>
      </c>
    </row>
    <row r="148" spans="1:28">
      <c r="A148" s="59" t="s">
        <v>175</v>
      </c>
      <c r="B148" s="60"/>
      <c r="C148" s="60"/>
      <c r="D148" s="61" t="s">
        <v>370</v>
      </c>
      <c r="E148" s="61"/>
      <c r="F148" s="86" t="s">
        <v>146</v>
      </c>
      <c r="G148" s="62" t="s">
        <v>146</v>
      </c>
      <c r="H148" s="62" t="s">
        <v>146</v>
      </c>
      <c r="I148" s="62" t="s">
        <v>146</v>
      </c>
      <c r="J148" s="62" t="s">
        <v>146</v>
      </c>
      <c r="K148" s="63" t="s">
        <v>146</v>
      </c>
      <c r="L148" s="63" t="s">
        <v>146</v>
      </c>
      <c r="M148" s="63" t="s">
        <v>146</v>
      </c>
      <c r="N148" s="63" t="s">
        <v>146</v>
      </c>
      <c r="O148" s="63" t="s">
        <v>146</v>
      </c>
      <c r="P148" s="63" t="s">
        <v>146</v>
      </c>
      <c r="Q148" s="63" t="s">
        <v>146</v>
      </c>
      <c r="R148" s="63" t="s">
        <v>146</v>
      </c>
      <c r="S148" s="63" t="s">
        <v>146</v>
      </c>
      <c r="T148" s="63" t="s">
        <v>146</v>
      </c>
      <c r="U148" s="63" t="s">
        <v>146</v>
      </c>
      <c r="V148" s="63" t="s">
        <v>146</v>
      </c>
      <c r="W148" s="63" t="s">
        <v>146</v>
      </c>
      <c r="X148" s="63" t="s">
        <v>146</v>
      </c>
      <c r="Y148" s="63" t="s">
        <v>146</v>
      </c>
      <c r="Z148" s="63" t="s">
        <v>146</v>
      </c>
      <c r="AA148" s="63" t="s">
        <v>146</v>
      </c>
      <c r="AB148" s="62" t="s">
        <v>146</v>
      </c>
    </row>
    <row r="149" spans="1:28">
      <c r="A149" s="64" t="s">
        <v>175</v>
      </c>
      <c r="B149" s="65"/>
      <c r="C149" s="65"/>
      <c r="D149" s="64" t="s">
        <v>370</v>
      </c>
      <c r="E149" s="66" t="s">
        <v>371</v>
      </c>
      <c r="F149" s="66"/>
      <c r="G149" s="67" t="s">
        <v>146</v>
      </c>
      <c r="H149" s="67" t="s">
        <v>146</v>
      </c>
      <c r="I149" s="67" t="s">
        <v>146</v>
      </c>
      <c r="J149" s="67" t="s">
        <v>146</v>
      </c>
      <c r="K149" s="68" t="s">
        <v>146</v>
      </c>
      <c r="L149" s="68" t="s">
        <v>146</v>
      </c>
      <c r="M149" s="68" t="s">
        <v>146</v>
      </c>
      <c r="N149" s="68" t="s">
        <v>146</v>
      </c>
      <c r="O149" s="68" t="s">
        <v>146</v>
      </c>
      <c r="P149" s="68" t="s">
        <v>146</v>
      </c>
      <c r="Q149" s="68" t="s">
        <v>146</v>
      </c>
      <c r="R149" s="68" t="s">
        <v>146</v>
      </c>
      <c r="S149" s="68" t="s">
        <v>146</v>
      </c>
      <c r="T149" s="68" t="s">
        <v>146</v>
      </c>
      <c r="U149" s="68" t="s">
        <v>146</v>
      </c>
      <c r="V149" s="68" t="s">
        <v>146</v>
      </c>
      <c r="W149" s="68" t="s">
        <v>146</v>
      </c>
      <c r="X149" s="68" t="s">
        <v>146</v>
      </c>
      <c r="Y149" s="68" t="s">
        <v>146</v>
      </c>
      <c r="Z149" s="68" t="s">
        <v>146</v>
      </c>
      <c r="AA149" s="68" t="s">
        <v>146</v>
      </c>
      <c r="AB149" s="67" t="s">
        <v>146</v>
      </c>
    </row>
    <row r="150" spans="1:28" ht="75">
      <c r="A150" s="69" t="s">
        <v>175</v>
      </c>
      <c r="B150" s="70"/>
      <c r="C150" s="70"/>
      <c r="D150" s="69" t="s">
        <v>370</v>
      </c>
      <c r="E150" s="71" t="s">
        <v>371</v>
      </c>
      <c r="F150" s="72" t="s">
        <v>372</v>
      </c>
      <c r="G150" s="73" t="s">
        <v>179</v>
      </c>
      <c r="H150" s="73" t="s">
        <v>373</v>
      </c>
      <c r="I150" s="74" t="s">
        <v>146</v>
      </c>
      <c r="J150" s="80" t="s">
        <v>146</v>
      </c>
      <c r="K150" s="76"/>
      <c r="L150" s="75" t="s">
        <v>27</v>
      </c>
      <c r="M150" s="75" t="s">
        <v>27</v>
      </c>
      <c r="N150" s="76"/>
      <c r="O150" s="76"/>
      <c r="P150" s="76"/>
      <c r="Q150" s="76"/>
      <c r="R150" s="76"/>
      <c r="S150" s="76"/>
      <c r="T150" s="76"/>
      <c r="U150" s="76"/>
      <c r="V150" s="76"/>
      <c r="W150" s="77">
        <v>46054</v>
      </c>
      <c r="X150" s="77">
        <v>46142</v>
      </c>
      <c r="Y150" s="77">
        <v>46127</v>
      </c>
      <c r="Z150" s="78">
        <v>2.9333333330000002</v>
      </c>
      <c r="AA150" s="79">
        <v>1</v>
      </c>
      <c r="AB150" s="87" t="s">
        <v>374</v>
      </c>
    </row>
    <row r="151" spans="1:28" ht="25.5">
      <c r="A151" s="52"/>
      <c r="D151" s="52"/>
      <c r="E151" s="52"/>
      <c r="F151" s="88"/>
      <c r="G151" s="88"/>
      <c r="H151" s="88"/>
      <c r="I151" s="88"/>
      <c r="J151" s="53"/>
      <c r="K151" s="53"/>
      <c r="L151" s="53"/>
      <c r="M151" s="53"/>
      <c r="N151" s="53"/>
      <c r="O151" s="53"/>
      <c r="P151" s="53"/>
      <c r="Q151" s="53"/>
      <c r="R151" s="53"/>
      <c r="S151" s="53"/>
      <c r="T151" s="53"/>
      <c r="U151" s="53"/>
      <c r="V151" s="53"/>
      <c r="W151" s="53"/>
      <c r="X151" s="53"/>
      <c r="Y151" s="53"/>
      <c r="Z151" s="53"/>
      <c r="AA151" s="53"/>
      <c r="AB151" s="88"/>
    </row>
    <row r="152" spans="1:28">
      <c r="A152" s="111" t="s">
        <v>375</v>
      </c>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c r="AA152" s="111"/>
      <c r="AB152" s="111"/>
    </row>
    <row r="153" spans="1:28">
      <c r="A153" s="52"/>
      <c r="D153" s="52"/>
      <c r="E153" s="52"/>
      <c r="F153" s="52"/>
      <c r="G153" s="52"/>
      <c r="H153" s="52"/>
      <c r="I153" s="52"/>
      <c r="J153" s="53"/>
      <c r="K153" s="52"/>
      <c r="L153" s="52"/>
      <c r="M153" s="52"/>
      <c r="N153" s="52"/>
      <c r="O153" s="52"/>
      <c r="P153" s="52"/>
      <c r="Q153" s="52"/>
      <c r="R153" s="52"/>
      <c r="S153" s="52"/>
      <c r="T153" s="52"/>
      <c r="U153" s="52"/>
      <c r="V153" s="52"/>
      <c r="W153" s="52"/>
      <c r="X153" s="52"/>
      <c r="Y153" s="52"/>
      <c r="Z153" s="52"/>
      <c r="AA153" s="52"/>
      <c r="AB153" s="52"/>
    </row>
    <row r="154" spans="1:28">
      <c r="A154" s="53"/>
      <c r="D154" s="53"/>
      <c r="E154" s="53"/>
      <c r="F154" s="53"/>
      <c r="G154" s="53"/>
      <c r="H154" s="53"/>
      <c r="I154" s="53"/>
      <c r="J154" s="89" t="s">
        <v>144</v>
      </c>
      <c r="K154" s="90" t="s">
        <v>376</v>
      </c>
      <c r="L154" s="90" t="s">
        <v>377</v>
      </c>
      <c r="M154" s="90" t="s">
        <v>378</v>
      </c>
      <c r="N154" s="90" t="s">
        <v>379</v>
      </c>
      <c r="O154" s="90" t="s">
        <v>380</v>
      </c>
      <c r="P154" s="90" t="s">
        <v>381</v>
      </c>
      <c r="Q154" s="90" t="s">
        <v>382</v>
      </c>
      <c r="R154" s="90" t="s">
        <v>383</v>
      </c>
      <c r="S154" s="90" t="s">
        <v>384</v>
      </c>
      <c r="T154" s="90" t="s">
        <v>385</v>
      </c>
      <c r="U154" s="90" t="s">
        <v>386</v>
      </c>
      <c r="V154" s="90" t="s">
        <v>387</v>
      </c>
      <c r="W154" s="91" t="s">
        <v>146</v>
      </c>
      <c r="X154" s="91" t="s">
        <v>146</v>
      </c>
      <c r="Y154" s="91" t="s">
        <v>146</v>
      </c>
      <c r="Z154" s="91" t="s">
        <v>146</v>
      </c>
      <c r="AA154" s="91" t="s">
        <v>146</v>
      </c>
      <c r="AB154" s="53"/>
    </row>
    <row r="155" spans="1:28">
      <c r="A155" s="52"/>
      <c r="D155" s="53"/>
      <c r="E155" s="53"/>
      <c r="F155" s="53"/>
      <c r="G155" s="53"/>
      <c r="H155" s="53"/>
      <c r="I155" s="53"/>
      <c r="J155" s="92" t="s">
        <v>39</v>
      </c>
      <c r="K155" s="55">
        <v>7</v>
      </c>
      <c r="L155" s="55">
        <v>2</v>
      </c>
      <c r="M155" s="55">
        <v>4</v>
      </c>
      <c r="N155" s="55">
        <v>4</v>
      </c>
      <c r="O155" s="55">
        <v>20</v>
      </c>
      <c r="P155" s="55">
        <v>12</v>
      </c>
      <c r="Q155" s="55">
        <v>9</v>
      </c>
      <c r="R155" s="55">
        <v>9</v>
      </c>
      <c r="S155" s="55">
        <v>24</v>
      </c>
      <c r="T155" s="55">
        <v>13</v>
      </c>
      <c r="U155" s="55">
        <v>8</v>
      </c>
      <c r="V155" s="55">
        <v>15</v>
      </c>
      <c r="W155" s="52"/>
      <c r="X155" s="52"/>
      <c r="Y155" s="52"/>
      <c r="Z155" s="52"/>
      <c r="AA155" s="52"/>
      <c r="AB155" s="53"/>
    </row>
    <row r="156" spans="1:28">
      <c r="A156" s="52"/>
      <c r="D156" s="53"/>
      <c r="E156" s="53"/>
      <c r="F156" s="53"/>
      <c r="G156" s="53"/>
      <c r="H156" s="53"/>
      <c r="I156" s="53"/>
      <c r="J156" s="92" t="s">
        <v>27</v>
      </c>
      <c r="K156" s="55">
        <v>7</v>
      </c>
      <c r="L156" s="55">
        <v>2</v>
      </c>
      <c r="M156" s="55">
        <v>3</v>
      </c>
      <c r="N156" s="55">
        <v>1</v>
      </c>
      <c r="O156" s="55">
        <v>0</v>
      </c>
      <c r="P156" s="55">
        <v>0</v>
      </c>
      <c r="Q156" s="55">
        <v>0</v>
      </c>
      <c r="R156" s="55">
        <v>0</v>
      </c>
      <c r="S156" s="55">
        <v>0</v>
      </c>
      <c r="T156" s="55">
        <v>0</v>
      </c>
      <c r="U156" s="55">
        <v>0</v>
      </c>
      <c r="V156" s="55">
        <v>0</v>
      </c>
      <c r="W156" s="52"/>
      <c r="X156" s="52"/>
      <c r="Y156" s="52"/>
      <c r="Z156" s="52"/>
      <c r="AA156" s="52"/>
      <c r="AB156" s="53"/>
    </row>
    <row r="157" spans="1:28">
      <c r="A157" s="52"/>
      <c r="D157" s="52"/>
      <c r="E157" s="52"/>
      <c r="F157" s="52"/>
      <c r="G157" s="52"/>
      <c r="H157" s="52"/>
      <c r="I157" s="52"/>
      <c r="J157" s="92" t="s">
        <v>145</v>
      </c>
      <c r="K157" s="93">
        <v>1</v>
      </c>
      <c r="L157" s="93">
        <v>1</v>
      </c>
      <c r="M157" s="93">
        <v>0.75</v>
      </c>
      <c r="N157" s="93">
        <v>0.25</v>
      </c>
      <c r="O157" s="93">
        <v>0</v>
      </c>
      <c r="P157" s="93">
        <v>0</v>
      </c>
      <c r="Q157" s="93">
        <v>0</v>
      </c>
      <c r="R157" s="93">
        <v>0</v>
      </c>
      <c r="S157" s="93">
        <v>0</v>
      </c>
      <c r="T157" s="93">
        <v>0</v>
      </c>
      <c r="U157" s="93">
        <v>0</v>
      </c>
      <c r="V157" s="93">
        <v>0</v>
      </c>
      <c r="W157" s="52"/>
      <c r="X157" s="52"/>
      <c r="Y157" s="52"/>
      <c r="Z157" s="52"/>
      <c r="AA157" s="52"/>
      <c r="AB157" s="52"/>
    </row>
    <row r="158" spans="1:28">
      <c r="A158" s="52"/>
      <c r="D158" s="52"/>
      <c r="E158" s="52"/>
      <c r="F158" s="52"/>
      <c r="G158" s="52"/>
      <c r="H158" s="52"/>
      <c r="I158" s="52"/>
      <c r="J158" s="53"/>
      <c r="K158" s="52"/>
      <c r="L158" s="52"/>
      <c r="M158" s="52"/>
      <c r="N158" s="52"/>
      <c r="O158" s="52"/>
      <c r="P158" s="52"/>
      <c r="Q158" s="52"/>
      <c r="R158" s="52"/>
      <c r="S158" s="52"/>
      <c r="T158" s="52"/>
      <c r="U158" s="52"/>
      <c r="V158" s="52"/>
      <c r="W158" s="52"/>
      <c r="X158" s="52"/>
      <c r="Y158" s="52"/>
      <c r="Z158" s="52"/>
      <c r="AA158" s="52"/>
      <c r="AB158" s="52"/>
    </row>
    <row r="159" spans="1:28">
      <c r="A159" s="52"/>
      <c r="D159" s="52"/>
      <c r="E159" s="52"/>
      <c r="F159" s="52"/>
      <c r="G159" s="52"/>
      <c r="H159" s="52"/>
      <c r="I159" s="52"/>
      <c r="J159" s="53"/>
      <c r="K159" s="52"/>
      <c r="L159" s="52"/>
      <c r="M159" s="52"/>
      <c r="N159" s="52"/>
      <c r="O159" s="52"/>
      <c r="P159" s="52"/>
      <c r="Q159" s="52"/>
      <c r="R159" s="52"/>
      <c r="S159" s="52"/>
      <c r="T159" s="52"/>
      <c r="U159" s="52"/>
      <c r="V159" s="52"/>
      <c r="W159" s="52"/>
      <c r="X159" s="52"/>
      <c r="Y159" s="52"/>
      <c r="Z159" s="52"/>
      <c r="AA159" s="52"/>
      <c r="AB159" s="52"/>
    </row>
    <row r="160" spans="1:28">
      <c r="A160" s="119" t="s">
        <v>388</v>
      </c>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0"/>
      <c r="AB160" s="120"/>
    </row>
    <row r="161" spans="1:28">
      <c r="A161" s="94" t="s">
        <v>146</v>
      </c>
      <c r="B161" s="95"/>
      <c r="C161" s="95"/>
      <c r="D161" s="96" t="s">
        <v>146</v>
      </c>
      <c r="E161" s="96" t="s">
        <v>146</v>
      </c>
      <c r="F161" s="96" t="s">
        <v>146</v>
      </c>
      <c r="G161" s="96" t="s">
        <v>146</v>
      </c>
      <c r="H161" s="96" t="s">
        <v>146</v>
      </c>
      <c r="I161" s="96" t="s">
        <v>146</v>
      </c>
      <c r="J161" s="96" t="s">
        <v>146</v>
      </c>
      <c r="K161" s="96" t="s">
        <v>146</v>
      </c>
      <c r="L161" s="96" t="s">
        <v>146</v>
      </c>
      <c r="M161" s="96" t="s">
        <v>146</v>
      </c>
      <c r="N161" s="96" t="s">
        <v>146</v>
      </c>
      <c r="O161" s="96" t="s">
        <v>146</v>
      </c>
      <c r="P161" s="96" t="s">
        <v>146</v>
      </c>
      <c r="Q161" s="96" t="s">
        <v>146</v>
      </c>
      <c r="R161" s="96" t="s">
        <v>146</v>
      </c>
      <c r="S161" s="96" t="s">
        <v>146</v>
      </c>
      <c r="T161" s="96" t="s">
        <v>146</v>
      </c>
      <c r="U161" s="96" t="s">
        <v>146</v>
      </c>
      <c r="V161" s="96" t="s">
        <v>146</v>
      </c>
      <c r="W161" s="96" t="s">
        <v>146</v>
      </c>
      <c r="X161" s="96" t="s">
        <v>146</v>
      </c>
      <c r="Y161" s="96" t="s">
        <v>146</v>
      </c>
      <c r="Z161" s="96" t="s">
        <v>146</v>
      </c>
      <c r="AA161" s="96" t="s">
        <v>146</v>
      </c>
      <c r="AB161" s="96" t="s">
        <v>146</v>
      </c>
    </row>
    <row r="162" spans="1:28" ht="25.5">
      <c r="A162" s="52"/>
      <c r="D162" s="52"/>
      <c r="E162" s="52"/>
      <c r="F162" s="88"/>
      <c r="G162" s="88"/>
      <c r="H162" s="88"/>
      <c r="I162" s="88"/>
      <c r="J162" s="53"/>
      <c r="K162" s="53"/>
      <c r="L162" s="53"/>
      <c r="M162" s="53"/>
      <c r="N162" s="53"/>
      <c r="O162" s="53"/>
      <c r="P162" s="53"/>
      <c r="Q162" s="53"/>
      <c r="R162" s="53"/>
      <c r="S162" s="53"/>
      <c r="T162" s="53"/>
      <c r="U162" s="53"/>
      <c r="V162" s="53"/>
      <c r="W162" s="53"/>
      <c r="X162" s="53"/>
      <c r="Y162" s="53"/>
      <c r="Z162" s="53"/>
      <c r="AA162" s="53"/>
      <c r="AB162" s="88"/>
    </row>
    <row r="163" spans="1:28">
      <c r="A163" s="52"/>
      <c r="D163" s="52"/>
      <c r="E163" s="52"/>
      <c r="F163" s="52"/>
      <c r="G163" s="52"/>
      <c r="H163" s="52"/>
      <c r="I163" s="52"/>
      <c r="J163" s="53"/>
      <c r="K163" s="52"/>
      <c r="L163" s="52"/>
      <c r="M163" s="52"/>
      <c r="N163" s="52"/>
      <c r="O163" s="52"/>
      <c r="P163" s="52"/>
      <c r="Q163" s="52"/>
      <c r="R163" s="52"/>
      <c r="S163" s="52"/>
      <c r="T163" s="52"/>
      <c r="U163" s="52"/>
      <c r="V163" s="52"/>
      <c r="W163" s="52"/>
      <c r="X163" s="52"/>
      <c r="Y163" s="52"/>
      <c r="Z163" s="52"/>
      <c r="AA163" s="52"/>
      <c r="AB163" s="52"/>
    </row>
    <row r="164" spans="1:28">
      <c r="A164" s="52"/>
      <c r="D164" s="52"/>
      <c r="E164" s="52"/>
      <c r="F164" s="52"/>
      <c r="G164" s="52"/>
      <c r="H164" s="52"/>
      <c r="I164" s="52"/>
      <c r="J164" s="53"/>
      <c r="K164" s="52"/>
      <c r="L164" s="52"/>
      <c r="M164" s="52"/>
      <c r="N164" s="52"/>
      <c r="O164" s="52"/>
      <c r="P164" s="52"/>
      <c r="Q164" s="52"/>
      <c r="R164" s="52"/>
      <c r="S164" s="52"/>
      <c r="T164" s="52"/>
      <c r="U164" s="52"/>
      <c r="V164" s="52"/>
      <c r="W164" s="52"/>
      <c r="X164" s="52"/>
      <c r="Y164" s="52"/>
      <c r="Z164" s="52"/>
      <c r="AA164" s="52"/>
      <c r="AB164" s="52"/>
    </row>
    <row r="165" spans="1:28">
      <c r="A165" s="52"/>
      <c r="D165" s="52"/>
      <c r="E165" s="52"/>
      <c r="F165" s="52"/>
      <c r="G165" s="52"/>
      <c r="H165" s="52"/>
      <c r="I165" s="52"/>
      <c r="J165" s="53"/>
      <c r="K165" s="52"/>
      <c r="L165" s="52"/>
      <c r="M165" s="52"/>
      <c r="N165" s="52"/>
      <c r="O165" s="52"/>
      <c r="P165" s="52"/>
      <c r="Q165" s="52"/>
      <c r="R165" s="52"/>
      <c r="S165" s="52"/>
      <c r="T165" s="52"/>
      <c r="U165" s="52"/>
      <c r="V165" s="52"/>
      <c r="W165" s="52"/>
      <c r="X165" s="52"/>
      <c r="Y165" s="52"/>
      <c r="Z165" s="52"/>
      <c r="AA165" s="52"/>
      <c r="AB165" s="52"/>
    </row>
    <row r="166" spans="1:28">
      <c r="A166" s="52"/>
      <c r="D166" s="52"/>
      <c r="E166" s="52"/>
      <c r="F166" s="52"/>
      <c r="G166" s="52"/>
      <c r="H166" s="52"/>
      <c r="I166" s="52"/>
      <c r="J166" s="53"/>
      <c r="K166" s="52"/>
      <c r="L166" s="52"/>
      <c r="M166" s="52"/>
      <c r="N166" s="52"/>
      <c r="O166" s="52"/>
      <c r="P166" s="52"/>
      <c r="Q166" s="52"/>
      <c r="R166" s="52"/>
      <c r="S166" s="52"/>
      <c r="T166" s="52"/>
      <c r="U166" s="52"/>
      <c r="V166" s="52"/>
      <c r="W166" s="52"/>
      <c r="X166" s="52"/>
      <c r="Y166" s="52"/>
      <c r="Z166" s="52"/>
      <c r="AA166" s="52"/>
      <c r="AB166" s="52"/>
    </row>
    <row r="167" spans="1:28">
      <c r="A167" s="52"/>
      <c r="D167" s="52"/>
      <c r="E167" s="52"/>
      <c r="F167" s="52"/>
      <c r="G167" s="52"/>
      <c r="H167" s="52"/>
      <c r="I167" s="52"/>
      <c r="J167" s="53"/>
      <c r="K167" s="52"/>
      <c r="L167" s="52"/>
      <c r="M167" s="52"/>
      <c r="N167" s="52"/>
      <c r="O167" s="52"/>
      <c r="P167" s="52"/>
      <c r="Q167" s="52"/>
      <c r="R167" s="52"/>
      <c r="S167" s="52"/>
      <c r="T167" s="52"/>
      <c r="U167" s="52"/>
      <c r="V167" s="52"/>
      <c r="W167" s="52"/>
      <c r="X167" s="52"/>
      <c r="Y167" s="52"/>
      <c r="Z167" s="52"/>
      <c r="AA167" s="52"/>
      <c r="AB167" s="52"/>
    </row>
    <row r="168" spans="1:28">
      <c r="A168" s="52"/>
      <c r="D168" s="52"/>
      <c r="E168" s="52"/>
      <c r="F168" s="52"/>
      <c r="G168" s="52"/>
      <c r="H168" s="52"/>
      <c r="I168" s="52"/>
      <c r="J168" s="53"/>
      <c r="K168" s="52"/>
      <c r="L168" s="52"/>
      <c r="M168" s="52"/>
      <c r="N168" s="52"/>
      <c r="O168" s="52"/>
      <c r="P168" s="52"/>
      <c r="Q168" s="52"/>
      <c r="R168" s="52"/>
      <c r="S168" s="52"/>
      <c r="T168" s="52"/>
      <c r="U168" s="52"/>
      <c r="V168" s="52"/>
      <c r="W168" s="52"/>
      <c r="X168" s="52"/>
      <c r="Y168" s="52"/>
      <c r="Z168" s="52"/>
      <c r="AA168" s="52"/>
      <c r="AB168" s="52"/>
    </row>
    <row r="169" spans="1:28">
      <c r="A169" s="52"/>
      <c r="D169" s="52"/>
      <c r="E169" s="52"/>
      <c r="F169" s="52"/>
      <c r="G169" s="52"/>
      <c r="H169" s="52"/>
      <c r="I169" s="52"/>
      <c r="J169" s="53"/>
      <c r="K169" s="52"/>
      <c r="L169" s="52"/>
      <c r="M169" s="52"/>
      <c r="N169" s="52"/>
      <c r="O169" s="52"/>
      <c r="P169" s="52"/>
      <c r="Q169" s="52"/>
      <c r="R169" s="52"/>
      <c r="S169" s="52"/>
      <c r="T169" s="52"/>
      <c r="U169" s="52"/>
      <c r="V169" s="52"/>
      <c r="W169" s="52"/>
      <c r="X169" s="52"/>
      <c r="Y169" s="52"/>
      <c r="Z169" s="52"/>
      <c r="AA169" s="52"/>
      <c r="AB169" s="52"/>
    </row>
    <row r="170" spans="1:28">
      <c r="A170" s="52"/>
      <c r="D170" s="52"/>
      <c r="E170" s="52"/>
      <c r="F170" s="52"/>
      <c r="G170" s="52"/>
      <c r="H170" s="52"/>
      <c r="I170" s="52"/>
      <c r="J170" s="53"/>
      <c r="K170" s="52"/>
      <c r="L170" s="52"/>
      <c r="M170" s="52"/>
      <c r="N170" s="52"/>
      <c r="O170" s="52"/>
      <c r="P170" s="52"/>
      <c r="Q170" s="52"/>
      <c r="R170" s="52"/>
      <c r="S170" s="52"/>
      <c r="T170" s="52"/>
      <c r="U170" s="52"/>
      <c r="V170" s="52"/>
      <c r="W170" s="52"/>
      <c r="X170" s="52"/>
      <c r="Y170" s="52"/>
      <c r="Z170" s="52"/>
      <c r="AA170" s="52"/>
      <c r="AB170" s="52"/>
    </row>
    <row r="171" spans="1:28">
      <c r="A171" s="52"/>
      <c r="D171" s="52"/>
      <c r="E171" s="52"/>
      <c r="F171" s="52"/>
      <c r="G171" s="52"/>
      <c r="H171" s="52"/>
      <c r="I171" s="52"/>
      <c r="J171" s="53"/>
      <c r="K171" s="52"/>
      <c r="L171" s="52"/>
      <c r="M171" s="52"/>
      <c r="N171" s="52"/>
      <c r="O171" s="52"/>
      <c r="P171" s="52"/>
      <c r="Q171" s="52"/>
      <c r="R171" s="52"/>
      <c r="S171" s="52"/>
      <c r="T171" s="52"/>
      <c r="U171" s="52"/>
      <c r="V171" s="52"/>
      <c r="W171" s="52"/>
      <c r="X171" s="52"/>
      <c r="Y171" s="52"/>
      <c r="Z171" s="52"/>
      <c r="AA171" s="52"/>
      <c r="AB171" s="52"/>
    </row>
  </sheetData>
  <mergeCells count="46">
    <mergeCell ref="AA137:AA141"/>
    <mergeCell ref="A152:AB152"/>
    <mergeCell ref="A160:AB160"/>
    <mergeCell ref="X103:X105"/>
    <mergeCell ref="Z103:Z105"/>
    <mergeCell ref="AA103:AA105"/>
    <mergeCell ref="H132:H133"/>
    <mergeCell ref="I132:I133"/>
    <mergeCell ref="H137:H141"/>
    <mergeCell ref="I137:I141"/>
    <mergeCell ref="W137:W141"/>
    <mergeCell ref="X137:X141"/>
    <mergeCell ref="Z137:Z141"/>
    <mergeCell ref="W103:W105"/>
    <mergeCell ref="H92:H93"/>
    <mergeCell ref="I92:I93"/>
    <mergeCell ref="H103:H105"/>
    <mergeCell ref="I103:I105"/>
    <mergeCell ref="P103:P105"/>
    <mergeCell ref="H89:H90"/>
    <mergeCell ref="I89:I90"/>
    <mergeCell ref="H48:H51"/>
    <mergeCell ref="H52:H53"/>
    <mergeCell ref="I52:I53"/>
    <mergeCell ref="H55:H59"/>
    <mergeCell ref="I55:I59"/>
    <mergeCell ref="H61:H62"/>
    <mergeCell ref="I61:I62"/>
    <mergeCell ref="H64:H65"/>
    <mergeCell ref="H80:H81"/>
    <mergeCell ref="I80:I81"/>
    <mergeCell ref="H86:H88"/>
    <mergeCell ref="I86:I88"/>
    <mergeCell ref="A10:F10"/>
    <mergeCell ref="J10:S10"/>
    <mergeCell ref="T10:AB10"/>
    <mergeCell ref="A12:AB12"/>
    <mergeCell ref="H45:H47"/>
    <mergeCell ref="I45:I47"/>
    <mergeCell ref="A1:C3"/>
    <mergeCell ref="F1:V5"/>
    <mergeCell ref="AB1:AB5"/>
    <mergeCell ref="A7:AB7"/>
    <mergeCell ref="A9:F9"/>
    <mergeCell ref="J9:S9"/>
    <mergeCell ref="T9:A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Edgar Morales</dc:creator>
  <cp:keywords/>
  <dc:description/>
  <cp:lastModifiedBy/>
  <cp:revision/>
  <dcterms:created xsi:type="dcterms:W3CDTF">2022-12-28T12:30:31Z</dcterms:created>
  <dcterms:modified xsi:type="dcterms:W3CDTF">2026-05-29T19:58:26Z</dcterms:modified>
  <cp:category/>
  <cp:contentStatus/>
</cp:coreProperties>
</file>